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C399D9FC-0301-4C63-AEBF-503D06C78CF0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hamematakan'!$A$1:$F$82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ev erekhaneri tiv'!$A$1:$D$31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5" i="7" l="1"/>
  <c r="D35" i="7"/>
  <c r="C35" i="7"/>
  <c r="D32" i="7"/>
  <c r="C32" i="7"/>
  <c r="H7" i="11"/>
  <c r="M20" i="7" l="1"/>
  <c r="L20" i="7"/>
  <c r="D15" i="15"/>
  <c r="D18" i="20" l="1"/>
  <c r="D17" i="20"/>
  <c r="D10" i="20"/>
  <c r="D9" i="20"/>
  <c r="D8" i="20"/>
  <c r="D7" i="20"/>
  <c r="E18" i="20"/>
  <c r="G18" i="20" s="1"/>
  <c r="H18" i="20" s="1"/>
  <c r="C10" i="11" l="1"/>
  <c r="L8" i="20"/>
  <c r="L9" i="20"/>
  <c r="L10" i="20"/>
  <c r="L11" i="20"/>
  <c r="L12" i="20"/>
  <c r="L13" i="20"/>
  <c r="L14" i="20"/>
  <c r="L15" i="20"/>
  <c r="L16" i="20"/>
  <c r="L17" i="20"/>
  <c r="L18" i="20"/>
  <c r="L7" i="20"/>
  <c r="I8" i="20"/>
  <c r="I9" i="20"/>
  <c r="I10" i="20"/>
  <c r="I11" i="20"/>
  <c r="I12" i="20"/>
  <c r="I13" i="20"/>
  <c r="I14" i="20"/>
  <c r="I15" i="20"/>
  <c r="I16" i="20"/>
  <c r="I18" i="20"/>
  <c r="I7" i="20"/>
  <c r="E8" i="20"/>
  <c r="E9" i="20"/>
  <c r="E10" i="20"/>
  <c r="E11" i="20"/>
  <c r="E12" i="20"/>
  <c r="E13" i="20"/>
  <c r="E14" i="20"/>
  <c r="E15" i="20"/>
  <c r="E16" i="20"/>
  <c r="E7" i="20"/>
  <c r="G17" i="20" s="1"/>
  <c r="H17" i="20" s="1"/>
  <c r="H19" i="20" s="1"/>
  <c r="K19" i="20"/>
  <c r="C19" i="20"/>
  <c r="C20" i="15"/>
  <c r="D20" i="15"/>
  <c r="C15" i="15"/>
  <c r="J15" i="11"/>
  <c r="C15" i="11"/>
  <c r="L19" i="20" l="1"/>
  <c r="G19" i="20"/>
  <c r="I17" i="20"/>
  <c r="I19" i="20" s="1"/>
  <c r="F7" i="11"/>
  <c r="E10" i="11"/>
  <c r="D15" i="7"/>
  <c r="E15" i="7"/>
  <c r="C12" i="10"/>
  <c r="B15" i="10"/>
  <c r="D13" i="9"/>
  <c r="D12" i="9"/>
  <c r="D10" i="9"/>
  <c r="C9" i="10"/>
  <c r="A2" i="10"/>
  <c r="A2" i="9"/>
  <c r="A7" i="7"/>
  <c r="K14" i="7"/>
  <c r="L14" i="7"/>
  <c r="K16" i="7"/>
  <c r="L16" i="7"/>
  <c r="K17" i="7"/>
  <c r="L17" i="7"/>
  <c r="K19" i="7"/>
  <c r="L19" i="7"/>
  <c r="K20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3" i="7"/>
  <c r="L33" i="7"/>
  <c r="K34" i="7"/>
  <c r="L34" i="7"/>
  <c r="K35" i="7"/>
  <c r="L35" i="7"/>
  <c r="K36" i="7"/>
  <c r="L36" i="7"/>
  <c r="K37" i="7"/>
  <c r="L37" i="7"/>
  <c r="K38" i="7"/>
  <c r="L38" i="7"/>
  <c r="K39" i="7"/>
  <c r="L39" i="7"/>
  <c r="K40" i="7"/>
  <c r="L40" i="7"/>
  <c r="K42" i="7"/>
  <c r="L42" i="7"/>
  <c r="K43" i="7"/>
  <c r="L43" i="7"/>
  <c r="K44" i="7"/>
  <c r="L44" i="7"/>
  <c r="K46" i="7"/>
  <c r="L46" i="7"/>
  <c r="K47" i="7"/>
  <c r="L47" i="7"/>
  <c r="K48" i="7"/>
  <c r="L48" i="7"/>
  <c r="K49" i="7"/>
  <c r="L49" i="7"/>
  <c r="K50" i="7"/>
  <c r="L50" i="7"/>
  <c r="K51" i="7"/>
  <c r="L51" i="7"/>
  <c r="K52" i="7"/>
  <c r="L52" i="7"/>
  <c r="K53" i="7"/>
  <c r="L53" i="7"/>
  <c r="K54" i="7"/>
  <c r="L54" i="7"/>
  <c r="K55" i="7"/>
  <c r="L55" i="7"/>
  <c r="K56" i="7"/>
  <c r="L56" i="7"/>
  <c r="K57" i="7"/>
  <c r="L57" i="7"/>
  <c r="K58" i="7"/>
  <c r="L58" i="7"/>
  <c r="K59" i="7"/>
  <c r="L59" i="7"/>
  <c r="K60" i="7"/>
  <c r="L60" i="7"/>
  <c r="K61" i="7"/>
  <c r="L61" i="7"/>
  <c r="K62" i="7"/>
  <c r="L62" i="7"/>
  <c r="K63" i="7"/>
  <c r="L63" i="7"/>
  <c r="K64" i="7"/>
  <c r="L64" i="7"/>
  <c r="K65" i="7"/>
  <c r="L65" i="7"/>
  <c r="K66" i="7"/>
  <c r="L66" i="7"/>
  <c r="K68" i="7"/>
  <c r="L68" i="7"/>
  <c r="M68" i="7"/>
  <c r="K69" i="7"/>
  <c r="L69" i="7"/>
  <c r="M69" i="7"/>
  <c r="K70" i="7"/>
  <c r="L70" i="7"/>
  <c r="K72" i="7"/>
  <c r="L72" i="7"/>
  <c r="M72" i="7"/>
  <c r="K75" i="7"/>
  <c r="L75" i="7"/>
  <c r="M75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2" i="7"/>
  <c r="L82" i="7"/>
  <c r="M82" i="7"/>
  <c r="K83" i="7"/>
  <c r="L83" i="7"/>
  <c r="M83" i="7"/>
  <c r="K84" i="7"/>
  <c r="L84" i="7"/>
  <c r="M84" i="7"/>
  <c r="K86" i="7"/>
  <c r="L86" i="7"/>
  <c r="M86" i="7"/>
  <c r="K87" i="7"/>
  <c r="L87" i="7"/>
  <c r="M87" i="7"/>
  <c r="B18" i="7"/>
  <c r="B15" i="7"/>
  <c r="B14" i="7"/>
  <c r="D15" i="19"/>
  <c r="D12" i="19"/>
  <c r="J48" i="19"/>
  <c r="F8" i="20"/>
  <c r="F9" i="20"/>
  <c r="F10" i="20"/>
  <c r="F11" i="20"/>
  <c r="F12" i="20"/>
  <c r="F13" i="20"/>
  <c r="F14" i="20"/>
  <c r="F15" i="20"/>
  <c r="F16" i="20"/>
  <c r="F17" i="20"/>
  <c r="F18" i="20"/>
  <c r="F7" i="20"/>
  <c r="N18" i="20"/>
  <c r="M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N7" i="20"/>
  <c r="M7" i="20"/>
  <c r="M19" i="20" l="1"/>
  <c r="O7" i="20"/>
  <c r="O13" i="20"/>
  <c r="O8" i="20"/>
  <c r="O14" i="20"/>
  <c r="O9" i="20"/>
  <c r="O18" i="20"/>
  <c r="O15" i="20"/>
  <c r="O10" i="20"/>
  <c r="O16" i="20"/>
  <c r="O11" i="20"/>
  <c r="O17" i="20"/>
  <c r="O12" i="20"/>
  <c r="D9" i="9" l="1"/>
  <c r="D8" i="9" s="1"/>
  <c r="B23" i="9"/>
  <c r="D7" i="9"/>
  <c r="A2" i="20" l="1"/>
  <c r="F48" i="19"/>
  <c r="F50" i="19"/>
  <c r="J50" i="19" s="1"/>
  <c r="F47" i="19"/>
  <c r="J47" i="19" s="1"/>
  <c r="D47" i="19" s="1"/>
  <c r="J46" i="19"/>
  <c r="D46" i="19" s="1"/>
  <c r="F74" i="7"/>
  <c r="F66" i="7"/>
  <c r="M66" i="7" s="1"/>
  <c r="F65" i="7"/>
  <c r="M65" i="7" s="1"/>
  <c r="M26" i="20"/>
  <c r="J26" i="20"/>
  <c r="F26" i="20"/>
  <c r="D19" i="20"/>
  <c r="J16" i="20"/>
  <c r="J15" i="20"/>
  <c r="J14" i="20"/>
  <c r="J13" i="20"/>
  <c r="J12" i="20"/>
  <c r="J11" i="20"/>
  <c r="J10" i="20"/>
  <c r="J9" i="20"/>
  <c r="J7" i="20"/>
  <c r="F21" i="7" l="1"/>
  <c r="M28" i="20"/>
  <c r="D20" i="19" s="1"/>
  <c r="D55" i="19" s="1"/>
  <c r="E19" i="20"/>
  <c r="J8" i="20"/>
  <c r="D15" i="10" l="1"/>
  <c r="E15" i="10" s="1"/>
  <c r="F19" i="20"/>
  <c r="F20" i="20" s="1"/>
  <c r="F27" i="20" s="1"/>
  <c r="D36" i="19" s="1"/>
  <c r="F36" i="19" s="1"/>
  <c r="J18" i="20"/>
  <c r="M20" i="20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H38" i="7" l="1"/>
  <c r="M38" i="7"/>
  <c r="J17" i="20"/>
  <c r="J19" i="20" s="1"/>
  <c r="J20" i="20" s="1"/>
  <c r="J27" i="20" s="1"/>
  <c r="D37" i="19" s="1"/>
  <c r="F37" i="19" s="1"/>
  <c r="G7" i="11"/>
  <c r="M7" i="11" s="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A18" i="7" s="1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A16" i="19" s="1"/>
  <c r="A17" i="19" s="1"/>
  <c r="D10" i="10" l="1"/>
  <c r="M16" i="7"/>
  <c r="M17" i="7"/>
  <c r="D11" i="10"/>
  <c r="E11" i="10" s="1"/>
  <c r="F18" i="7"/>
  <c r="M19" i="7"/>
  <c r="D13" i="10"/>
  <c r="D14" i="10"/>
  <c r="E14" i="10" s="1"/>
  <c r="L15" i="7"/>
  <c r="A12" i="10"/>
  <c r="A16" i="10" s="1"/>
  <c r="A17" i="10" s="1"/>
  <c r="A18" i="10" s="1"/>
  <c r="A19" i="10" s="1"/>
  <c r="A20" i="10" s="1"/>
  <c r="A21" i="10" s="1"/>
  <c r="A23" i="10" s="1"/>
  <c r="A18" i="19"/>
  <c r="A19" i="19" s="1"/>
  <c r="A20" i="19" s="1"/>
  <c r="A21" i="19" s="1"/>
  <c r="A22" i="19" s="1"/>
  <c r="A23" i="19" s="1"/>
  <c r="A22" i="7"/>
  <c r="A19" i="7"/>
  <c r="A20" i="7" s="1"/>
  <c r="A21" i="7" s="1"/>
  <c r="A12" i="9"/>
  <c r="A10" i="9"/>
  <c r="A13" i="9" s="1"/>
  <c r="A16" i="7"/>
  <c r="A17" i="7" s="1"/>
  <c r="A11" i="9"/>
  <c r="A14" i="9" s="1"/>
  <c r="E8" i="9"/>
  <c r="E11" i="9"/>
  <c r="F15" i="7"/>
  <c r="M15" i="7" s="1"/>
  <c r="A13" i="19"/>
  <c r="A14" i="19" s="1"/>
  <c r="A13" i="10" l="1"/>
  <c r="A14" i="10" s="1"/>
  <c r="A15" i="10" s="1"/>
  <c r="D12" i="10"/>
  <c r="E12" i="10" s="1"/>
  <c r="E13" i="10"/>
  <c r="D9" i="10"/>
  <c r="E9" i="10" s="1"/>
  <c r="E10" i="10"/>
  <c r="A82" i="7"/>
  <c r="A83" i="7" s="1"/>
  <c r="A84" i="7" s="1"/>
  <c r="A75" i="7"/>
  <c r="A77" i="7" s="1"/>
  <c r="A78" i="7" s="1"/>
  <c r="A79" i="7" s="1"/>
  <c r="A80" i="7" s="1"/>
  <c r="A33" i="7"/>
  <c r="A34" i="7" s="1"/>
  <c r="A33" i="19"/>
  <c r="A34" i="19" s="1"/>
  <c r="C67" i="7" l="1"/>
  <c r="D67" i="7"/>
  <c r="K67" i="7" s="1"/>
  <c r="E67" i="7"/>
  <c r="L67" i="7" l="1"/>
  <c r="F70" i="7"/>
  <c r="F67" i="7" l="1"/>
  <c r="M67" i="7" s="1"/>
  <c r="M70" i="7"/>
  <c r="E4" i="7"/>
  <c r="G1" i="7"/>
  <c r="E5" i="7"/>
  <c r="F14" i="7"/>
  <c r="M14" i="7" s="1"/>
  <c r="A29" i="10" l="1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7" i="10" s="1"/>
  <c r="A58" i="10" s="1"/>
  <c r="A60" i="10" s="1"/>
  <c r="A61" i="10" s="1"/>
  <c r="A66" i="10" s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21" i="10"/>
  <c r="A28" i="9"/>
  <c r="A29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5" i="9"/>
  <c r="B58" i="9"/>
  <c r="B59" i="9"/>
  <c r="B60" i="9"/>
  <c r="B61" i="9"/>
  <c r="B62" i="9"/>
  <c r="B63" i="9"/>
  <c r="B28" i="9"/>
  <c r="B26" i="9"/>
  <c r="B25" i="9"/>
  <c r="A15" i="9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64" i="7"/>
  <c r="B65" i="7"/>
  <c r="B59" i="10" s="1"/>
  <c r="B66" i="7"/>
  <c r="B60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7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30" i="9" l="1"/>
  <c r="A31" i="9" s="1"/>
  <c r="A32" i="9" s="1"/>
  <c r="A33" i="9" s="1"/>
  <c r="A34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16" i="9"/>
  <c r="A17" i="9" s="1"/>
  <c r="A18" i="9" s="1"/>
  <c r="A20" i="9" s="1"/>
  <c r="A21" i="9" s="1"/>
  <c r="A23" i="9" s="1"/>
  <c r="A36" i="7"/>
  <c r="A36" i="19"/>
  <c r="A37" i="19" s="1"/>
  <c r="A38" i="19" s="1"/>
  <c r="A39" i="19" s="1"/>
  <c r="A40" i="19" s="1"/>
  <c r="A41" i="19" s="1"/>
  <c r="A25" i="19"/>
  <c r="A26" i="19" s="1"/>
  <c r="A27" i="19"/>
  <c r="A28" i="19" s="1"/>
  <c r="A62" i="9" l="1"/>
  <c r="A63" i="9" s="1"/>
  <c r="A61" i="9"/>
  <c r="A42" i="7"/>
  <c r="A43" i="7" s="1"/>
  <c r="A44" i="7" s="1"/>
  <c r="A37" i="7"/>
  <c r="A38" i="7" s="1"/>
  <c r="A39" i="7" s="1"/>
  <c r="A40" i="7" s="1"/>
  <c r="A41" i="7" s="1"/>
  <c r="A45" i="7" s="1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4" i="19" s="1"/>
  <c r="A66" i="19" s="1"/>
  <c r="A67" i="19" s="1"/>
  <c r="A42" i="19"/>
  <c r="A43" i="19" s="1"/>
  <c r="A44" i="19" s="1"/>
  <c r="F22" i="7"/>
  <c r="M22" i="7" s="1"/>
  <c r="A47" i="7" l="1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4" i="7" s="1"/>
  <c r="A66" i="7" s="1"/>
  <c r="A67" i="7" s="1"/>
  <c r="A68" i="19"/>
  <c r="A69" i="19"/>
  <c r="A72" i="7" l="1"/>
  <c r="A68" i="7"/>
  <c r="A69" i="7" s="1"/>
  <c r="A70" i="7" s="1"/>
  <c r="D33" i="19" l="1"/>
  <c r="F85" i="7"/>
  <c r="F81" i="7"/>
  <c r="F73" i="7" l="1"/>
  <c r="M91" i="7" l="1"/>
  <c r="L91" i="7"/>
  <c r="M90" i="7"/>
  <c r="L90" i="7"/>
  <c r="M89" i="7"/>
  <c r="L89" i="7"/>
  <c r="K89" i="7"/>
  <c r="C85" i="7" l="1"/>
  <c r="D85" i="7"/>
  <c r="K85" i="7" s="1"/>
  <c r="E85" i="7"/>
  <c r="C81" i="7"/>
  <c r="D81" i="7"/>
  <c r="E81" i="7"/>
  <c r="C74" i="7"/>
  <c r="D74" i="7"/>
  <c r="D21" i="7" s="1"/>
  <c r="E74" i="7"/>
  <c r="K81" i="7" l="1"/>
  <c r="D18" i="7"/>
  <c r="D13" i="7" s="1"/>
  <c r="K21" i="7"/>
  <c r="M74" i="7"/>
  <c r="E21" i="7"/>
  <c r="L85" i="7"/>
  <c r="M85" i="7"/>
  <c r="L81" i="7"/>
  <c r="M81" i="7"/>
  <c r="L74" i="7"/>
  <c r="C18" i="7"/>
  <c r="C13" i="7" s="1"/>
  <c r="K74" i="7"/>
  <c r="C73" i="7"/>
  <c r="E73" i="7"/>
  <c r="M73" i="7" s="1"/>
  <c r="D73" i="7"/>
  <c r="L21" i="7" l="1"/>
  <c r="E18" i="7"/>
  <c r="M21" i="7"/>
  <c r="K18" i="7"/>
  <c r="L73" i="7"/>
  <c r="K73" i="7"/>
  <c r="K13" i="7"/>
  <c r="F5" i="10"/>
  <c r="F61" i="7"/>
  <c r="M61" i="7" s="1"/>
  <c r="L18" i="7" l="1"/>
  <c r="M18" i="7"/>
  <c r="E13" i="7"/>
  <c r="L13" i="7" s="1"/>
  <c r="B81" i="10"/>
  <c r="B80" i="10"/>
  <c r="D54" i="18" l="1"/>
  <c r="D59" i="18" s="1"/>
  <c r="A2" i="15"/>
  <c r="A2" i="18"/>
  <c r="F71" i="7" l="1"/>
  <c r="F59" i="18"/>
  <c r="D41" i="19"/>
  <c r="H71" i="7" l="1"/>
  <c r="F40" i="7"/>
  <c r="M40" i="7" s="1"/>
  <c r="F39" i="7"/>
  <c r="M39" i="7" s="1"/>
  <c r="F23" i="7" l="1"/>
  <c r="M23" i="7" s="1"/>
  <c r="A2" i="11"/>
  <c r="M8" i="11" l="1"/>
  <c r="M9" i="11" l="1"/>
  <c r="D32" i="19" s="1"/>
  <c r="F54" i="18"/>
  <c r="F32" i="7" l="1"/>
  <c r="E32" i="7" l="1"/>
  <c r="D59" i="9"/>
  <c r="D58" i="9"/>
  <c r="D57" i="9"/>
  <c r="F28" i="7"/>
  <c r="M28" i="7" s="1"/>
  <c r="F26" i="7"/>
  <c r="M26" i="7" s="1"/>
  <c r="F24" i="7"/>
  <c r="M24" i="7" s="1"/>
  <c r="F56" i="7"/>
  <c r="M56" i="7" s="1"/>
  <c r="F59" i="7"/>
  <c r="M59" i="7" s="1"/>
  <c r="F60" i="7"/>
  <c r="M60" i="7" s="1"/>
  <c r="F62" i="7"/>
  <c r="M62" i="7" s="1"/>
  <c r="F63" i="7"/>
  <c r="M63" i="7" s="1"/>
  <c r="F64" i="7"/>
  <c r="M64" i="7" s="1"/>
  <c r="K32" i="7" l="1"/>
  <c r="L32" i="7"/>
  <c r="M32" i="7"/>
  <c r="D60" i="10"/>
  <c r="D53" i="10"/>
  <c r="D59" i="10"/>
  <c r="D11" i="15"/>
  <c r="C11" i="15"/>
  <c r="C7" i="15"/>
  <c r="E23" i="9" l="1"/>
  <c r="F25" i="7"/>
  <c r="M25" i="7" s="1"/>
  <c r="F58" i="7"/>
  <c r="M58" i="7" s="1"/>
  <c r="F57" i="7"/>
  <c r="M57" i="7" s="1"/>
  <c r="F54" i="7"/>
  <c r="M54" i="7" s="1"/>
  <c r="F53" i="7"/>
  <c r="M53" i="7" s="1"/>
  <c r="F52" i="7"/>
  <c r="M52" i="7" s="1"/>
  <c r="F51" i="7"/>
  <c r="M51" i="7" s="1"/>
  <c r="F50" i="7"/>
  <c r="M50" i="7" s="1"/>
  <c r="F49" i="7"/>
  <c r="M49" i="7" s="1"/>
  <c r="F48" i="7"/>
  <c r="M48" i="7" s="1"/>
  <c r="F47" i="7"/>
  <c r="M47" i="7" s="1"/>
  <c r="F45" i="7"/>
  <c r="F44" i="7"/>
  <c r="M44" i="7" s="1"/>
  <c r="F43" i="7"/>
  <c r="M43" i="7" s="1"/>
  <c r="F42" i="7"/>
  <c r="M42" i="7" s="1"/>
  <c r="F13" i="7" l="1"/>
  <c r="M13" i="7" s="1"/>
  <c r="E45" i="7"/>
  <c r="C45" i="7"/>
  <c r="D45" i="7"/>
  <c r="F41" i="7"/>
  <c r="F34" i="7"/>
  <c r="M34" i="7" s="1"/>
  <c r="K45" i="7" l="1"/>
  <c r="L45" i="7"/>
  <c r="M45" i="7"/>
  <c r="C41" i="7"/>
  <c r="E41" i="7"/>
  <c r="M41" i="7" s="1"/>
  <c r="D41" i="7"/>
  <c r="F46" i="7"/>
  <c r="M46" i="7" s="1"/>
  <c r="L41" i="7" l="1"/>
  <c r="K41" i="7"/>
  <c r="D25" i="19"/>
  <c r="G54" i="18" l="1"/>
  <c r="D24" i="19"/>
  <c r="D29" i="19" s="1"/>
  <c r="F33" i="7"/>
  <c r="M33" i="7" s="1"/>
  <c r="E71" i="7" l="1"/>
  <c r="C71" i="7"/>
  <c r="D71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32" i="9"/>
  <c r="D33" i="9"/>
  <c r="D21" i="9"/>
  <c r="D22" i="9"/>
  <c r="D14" i="9"/>
  <c r="D16" i="9"/>
  <c r="D17" i="9"/>
  <c r="D18" i="9"/>
  <c r="K71" i="7" l="1"/>
  <c r="L71" i="7"/>
  <c r="M71" i="7"/>
  <c r="E14" i="9"/>
  <c r="D20" i="9" l="1"/>
  <c r="D30" i="18"/>
  <c r="D8" i="18"/>
  <c r="D34" i="18" l="1"/>
  <c r="D25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6" i="10"/>
  <c r="D16" i="10"/>
  <c r="D18" i="10"/>
  <c r="D19" i="10"/>
  <c r="D20" i="10"/>
  <c r="D21" i="10"/>
  <c r="D22" i="10"/>
  <c r="D23" i="10"/>
  <c r="E59" i="9"/>
  <c r="E58" i="9"/>
  <c r="D68" i="10" l="1"/>
  <c r="C68" i="10"/>
  <c r="D79" i="10"/>
  <c r="C75" i="10" l="1"/>
  <c r="C67" i="10" s="1"/>
  <c r="D75" i="10"/>
  <c r="D67" i="10" s="1"/>
  <c r="E76" i="10"/>
  <c r="D17" i="10" l="1"/>
  <c r="E75" i="10"/>
  <c r="D15" i="9" l="1"/>
  <c r="F37" i="7"/>
  <c r="D30" i="9"/>
  <c r="H37" i="7" l="1"/>
  <c r="M37" i="7"/>
  <c r="F55" i="7"/>
  <c r="M55" i="7" s="1"/>
  <c r="D48" i="9"/>
  <c r="F36" i="7"/>
  <c r="D31" i="10"/>
  <c r="D29" i="9"/>
  <c r="E60" i="10"/>
  <c r="E59" i="10"/>
  <c r="E62" i="10"/>
  <c r="D7" i="15"/>
  <c r="H36" i="7" l="1"/>
  <c r="M36" i="7"/>
  <c r="D49" i="10"/>
  <c r="D30" i="10"/>
  <c r="E81" i="10"/>
  <c r="E80" i="10"/>
  <c r="E74" i="10"/>
  <c r="E73" i="10"/>
  <c r="D31" i="9" l="1"/>
  <c r="D32" i="10" l="1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8" i="10"/>
  <c r="E30" i="10"/>
  <c r="C25" i="10" l="1"/>
  <c r="E61" i="10"/>
  <c r="E35" i="10"/>
  <c r="E68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6" i="9" l="1"/>
  <c r="C79" i="10" l="1"/>
  <c r="E78" i="10"/>
  <c r="E72" i="10"/>
  <c r="E71" i="10"/>
  <c r="E27" i="10"/>
  <c r="E26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C64" i="9"/>
  <c r="E67" i="10" l="1"/>
  <c r="E77" i="10"/>
  <c r="E79" i="10"/>
  <c r="E19" i="9"/>
  <c r="C82" i="10" l="1"/>
  <c r="D6" i="10" l="1"/>
  <c r="F12" i="7" s="1"/>
  <c r="H11" i="7" s="1"/>
  <c r="I11" i="7" s="1"/>
  <c r="E12" i="7" l="1"/>
  <c r="C12" i="7"/>
  <c r="D12" i="7"/>
  <c r="E6" i="10"/>
  <c r="D8" i="10"/>
  <c r="D7" i="10" s="1"/>
  <c r="L12" i="7" l="1"/>
  <c r="K12" i="7"/>
  <c r="M12" i="7"/>
  <c r="E8" i="10"/>
  <c r="E7" i="10"/>
  <c r="E7" i="9"/>
  <c r="L35" i="19"/>
  <c r="L36" i="19" s="1"/>
  <c r="D35" i="19" s="1"/>
  <c r="D71" i="19" s="1"/>
  <c r="E6" i="9" l="1"/>
  <c r="F35" i="7" l="1"/>
  <c r="M35" i="7" s="1"/>
  <c r="F71" i="19" l="1"/>
  <c r="D28" i="9"/>
  <c r="E28" i="9" s="1"/>
  <c r="F31" i="7"/>
  <c r="D29" i="10"/>
  <c r="C31" i="7"/>
  <c r="C30" i="7" s="1"/>
  <c r="C88" i="7" s="1"/>
  <c r="F30" i="7" l="1"/>
  <c r="D24" i="9"/>
  <c r="E24" i="9" s="1"/>
  <c r="D31" i="7"/>
  <c r="K31" i="7" s="1"/>
  <c r="E29" i="10"/>
  <c r="D25" i="10"/>
  <c r="E31" i="7"/>
  <c r="L31" i="7" l="1"/>
  <c r="M31" i="7"/>
  <c r="F88" i="7"/>
  <c r="H86" i="7" s="1"/>
  <c r="D64" i="9"/>
  <c r="E64" i="9" s="1"/>
  <c r="D24" i="10"/>
  <c r="E25" i="10"/>
  <c r="E30" i="7"/>
  <c r="D30" i="7"/>
  <c r="K30" i="7" s="1"/>
  <c r="L30" i="7" l="1"/>
  <c r="M30" i="7"/>
  <c r="D88" i="7"/>
  <c r="E88" i="7"/>
  <c r="E24" i="10"/>
  <c r="D82" i="10"/>
  <c r="E82" i="10" s="1"/>
  <c r="M88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<sst xmlns="http://schemas.openxmlformats.org/spreadsheetml/2006/main" count="519" uniqueCount="296">
  <si>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</si>
  <si>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</si>
  <si>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</si>
  <si>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</si>
  <si>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</si>
  <si>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</si>
  <si>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</si>
  <si>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</si>
  <si>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</si>
  <si>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</si>
  <si>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</si>
  <si>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</si>
  <si>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</si>
  <si>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</si>
  <si>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</si>
  <si>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</si>
  <si>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</si>
  <si>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</si>
  <si>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</si>
  <si>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</si>
  <si>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</si>
  <si>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</si>
  <si>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</si>
  <si>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</si>
  <si>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</si>
  <si>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</si>
  <si>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</si>
  <si>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</si>
  <si>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</si>
  <si>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</si>
  <si>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</si>
  <si>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</si>
  <si>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</si>
  <si>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</si>
  <si>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</si>
  <si>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</si>
  <si>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</si>
  <si>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</si>
  <si>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</si>
  <si>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</si>
  <si>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</si>
  <si>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</si>
  <si>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</si>
  <si>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</si>
  <si>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</si>
  <si>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</si>
  <si>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</si>
  <si>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</si>
  <si>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</si>
  <si>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</si>
  <si>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</si>
  <si>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</si>
  <si>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</si>
  <si>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</si>
  <si>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</si>
  <si>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</si>
  <si>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</si>
  <si>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</si>
  <si>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</si>
  <si>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</si>
  <si>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</si>
  <si>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</si>
  <si>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</si>
  <si>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</si>
  <si>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</si>
  <si>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</si>
  <si>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</si>
  <si>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</si>
  <si>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</si>
  <si>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</si>
  <si>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</si>
  <si>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</si>
  <si>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</si>
  <si>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</si>
  <si>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</si>
  <si>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</si>
  <si>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</si>
  <si>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</si>
  <si>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</si>
  <si>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</si>
  <si>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</si>
  <si>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</si>
  <si>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</si>
  <si>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</si>
  <si>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</si>
  <si>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</si>
  <si>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</si>
  <si>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</si>
  <si>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</si>
  <si>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</si>
  <si>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</si>
  <si>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</si>
  <si>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</si>
  <si>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</si>
  <si>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</si>
  <si>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</si>
  <si>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</si>
  <si>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</si>
  <si>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</si>
  <si>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</si>
  <si>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</si>
  <si>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</si>
  <si>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</si>
  <si>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</si>
  <si>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</si>
  <si>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</si>
  <si>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</si>
  <si>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</si>
  <si>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</si>
  <si>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</si>
  <si>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</si>
  <si>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</si>
  <si>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</si>
  <si>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</si>
  <si>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</si>
  <si>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</si>
  <si>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</si>
  <si>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</si>
  <si>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</si>
  <si>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</si>
  <si>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</si>
  <si>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</si>
  <si>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</si>
  <si>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</si>
  <si>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</si>
  <si>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</si>
  <si>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</si>
  <si>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</si>
  <si>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</si>
  <si>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</si>
  <si>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</si>
  <si>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</si>
  <si>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</si>
  <si>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</si>
  <si>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</si>
  <si>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</si>
  <si>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</si>
  <si>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</si>
  <si>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</si>
  <si>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</si>
  <si>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</si>
  <si>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</si>
  <si>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</si>
  <si>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</si>
  <si>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</si>
  <si>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</si>
  <si>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</si>
  <si>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</si>
  <si>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</si>
  <si>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</si>
  <si>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</si>
  <si>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</si>
  <si>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</si>
  <si>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</si>
  <si>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</si>
  <si>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</si>
  <si>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</si>
  <si>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</si>
  <si>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</si>
  <si>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</si>
  <si>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</si>
  <si>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</si>
  <si>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</si>
  <si>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</si>
  <si>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</si>
  <si>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</si>
  <si>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</si>
  <si>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</si>
  <si>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</si>
  <si>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</si>
  <si>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</si>
  <si>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</si>
  <si>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</si>
  <si>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</si>
  <si>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</si>
  <si>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</si>
  <si>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</si>
  <si>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</si>
  <si>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</si>
  <si>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</si>
  <si>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</si>
  <si>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</si>
  <si>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</si>
  <si>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</si>
  <si>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</si>
  <si>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</si>
  <si>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</si>
  <si>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</si>
  <si>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</si>
  <si>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</si>
  <si>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</si>
  <si>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</si>
  <si>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</si>
  <si>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</si>
  <si>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</si>
  <si>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</si>
  <si>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</si>
  <si>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</si>
  <si>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</si>
  <si>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</si>
  <si>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</si>
  <si>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</si>
  <si>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</si>
  <si>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</si>
  <si>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</si>
  <si>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</si>
  <si>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</si>
  <si>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</si>
  <si>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</si>
  <si>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</si>
  <si>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</si>
  <si>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</si>
  <si>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</si>
  <si>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</si>
  <si>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</si>
  <si>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</si>
  <si>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</si>
  <si>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</si>
  <si>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</si>
  <si>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</si>
  <si>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</si>
  <si>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</si>
  <si>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</si>
  <si>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</si>
  <si>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</si>
  <si>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</si>
  <si>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</si>
  <si>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</si>
  <si>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</si>
  <si>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</si>
  <si>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</si>
  <si>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</si>
  <si>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</si>
  <si>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</si>
  <si>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</si>
  <si>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</si>
  <si>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</si>
  <si>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</si>
  <si>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</si>
  <si>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</si>
  <si>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</si>
  <si>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</si>
  <si>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</si>
  <si>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</si>
  <si>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</si>
  <si>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</si>
  <si>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</si>
  <si>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</si>
  <si>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</si>
  <si>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</si>
  <si>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</si>
  <si>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</si>
  <si>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</si>
  <si>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</si>
  <si>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</si>
  <si>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</si>
  <si>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</si>
  <si>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</si>
  <si>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</si>
  <si>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Բեռնափոխադրման գծով</t>
  </si>
  <si>
    <t>Հարկային պարտավորությունների ճշգրտում</t>
  </si>
  <si>
    <t>պարգևավճար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</si>
  <si>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</si>
  <si>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</si>
  <si>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</si>
  <si>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</si>
  <si>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</si>
  <si>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</si>
  <si>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</si>
  <si>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</si>
  <si>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</si>
  <si>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</si>
  <si>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</si>
  <si>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</si>
  <si>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</si>
  <si>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</si>
  <si>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</si>
  <si>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</si>
  <si>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</si>
  <si>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</si>
  <si>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</si>
  <si>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</si>
  <si>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</si>
  <si>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</si>
  <si>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 xml:space="preserve">«Երևանի հ․64 մսուր-մանկապարտեզ» ՀՈԱԿ-ի </t>
  </si>
  <si>
    <t>ավագ Գ</t>
  </si>
  <si>
    <t>ավագ դ</t>
  </si>
  <si>
    <t>Ա. Իսրաելյան</t>
  </si>
  <si>
    <t>Հ. Խարազյան</t>
  </si>
  <si>
    <t>վերապատրաստում</t>
  </si>
  <si>
    <t>ԴԱՀԿ</t>
  </si>
  <si>
    <t>հիմնական միջոցի ետ վերադարձ</t>
  </si>
  <si>
    <t>ԴԱՀԿ-ի ետ վերադարձ</t>
  </si>
  <si>
    <t>միջոցառումների գծով</t>
  </si>
  <si>
    <t>միջոցառման գծով</t>
  </si>
  <si>
    <t>Անհուսալի դ.տ. պարտքի ծախսագրում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</si>
</sst>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82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3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44" fillId="0" borderId="10" xfId="63" applyNumberFormat="1" applyFont="1" applyBorder="1" applyAlignment="1" applyProtection="1">
      <alignment horizontal="center" vertical="center" wrapText="1"/>
      <protection locked="0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6" fontId="67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left" vertical="center" wrapText="1"/>
    </xf>
    <xf numFmtId="0" fontId="67" fillId="0" borderId="10" xfId="45" applyFont="1" applyBorder="1" applyAlignment="1">
      <alignment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7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3" fontId="69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4" fillId="0" borderId="14" xfId="62" applyNumberFormat="1" applyFont="1" applyBorder="1" applyAlignment="1">
      <alignment horizontal="center" vertical="center" wrapText="1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6" fillId="0" borderId="0" xfId="0" applyNumberFormat="1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/>
      <protection locked="0"/>
    </xf>
    <xf numFmtId="0" fontId="63" fillId="0" borderId="27" xfId="0" applyFont="1" applyBorder="1" applyAlignment="1" applyProtection="1">
      <alignment horizontal="left"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/>
    </xf>
    <xf numFmtId="0" fontId="38" fillId="0" borderId="0" xfId="45" applyFont="1" applyAlignment="1">
      <alignment horizontal="center" vertical="center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AANwAgAFAATQAAAAAAAAAAAAAAAAAAAAAAAAAAAAAAAAAAAAAAAAAAAAAAAAAAAAAAAAAAAAAAAAAAAAAAAAAAAAAAAAAAAAAAAAAAAAAAAAAAAAAAAAAAAAAAAAAAAAAAAADpBwUAAgAUABMABwAt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A3NDVaMCMGCSqGSIb3DQEJBDEWBBTdwQCcNic347DdGxvBdD3nhPkzwzArBgsqhkiG9w0BCRACDDEcMBowGDAWBBRE5xMFRVajmd/v2Zzf5CvSbEm8HjANBgkqhkiG9w0BAQEFAASCAQCJ5axOxAHYLgRtrZlWZBwH+EcfACetNZG6yJcMjQKXNNNezysjorsfwK2NFLS2+gJZD+QTziLc2nWxVBcTo/LCtSiwz8oXz3umUz+z5j/MIbJT9LoLDBSUjlXj2T6LaxOFztYkDwPu2fTZQM4xQFMNZSPkc1Bqq9RmVSHSJybg3mLFQeZFiCqsX9/c5ocG/Gl67YdaRePX484Lgvg9qB91ZMsAUwF1/CjyURU7V4JfOr7liZLH9MPD3pqUzVkqR9lgv0/iZ090Fqn42sG8tLa9P+9ZnljrxLXBiDH0LaOljHitjRQfXsr61E1ckvnozQ7dub3MxPfaDiEYBm0yUB5e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vAAAAE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AANwAgAFAATQAAAAAAAAAAAAAAAAAAAAAAAAAAAAAAAAAAAAAAAAAAAAAAAAAAAAAAAAAAAAAAAAAAAAAAAAAAAAAAAAAAAAAAAAAAAAAAAAAAAAAAAAAAAAAAAAAAAAAAAADpBwUAAgAUABMABwAq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A3NDJaMCMGCSqGSIb3DQEJBDEWBBRBC3C+RJk6ZaDpg5pknjEz8trTWzArBgsqhkiG9w0BCRACDDEcMBowGDAWBBRE5xMFRVajmd/v2Zzf5CvSbEm8HjANBgkqhkiG9w0BAQEFAASCAQAuZGaspwQYurlsv79VBQDP+5JW4gRQn811MM8UMRf5E5mVEtob4M4f6GcectD6NNhLWdaIONQfJhlCbh3bTNWg3FBJvmwAEvgqA8v2dz6NQbyBgFF43fdnHhfkhuIDl/bbVDp4HP5qJuiMXkwhdaHw553Jv0V+Oq+iBy3DhodCh/zHs+tSWclCwGJPWhrWMSBU4fMzuwuG5JWG74vIgyyt6Td4QGB8gaQTlKnfzp1C6UrGCM41ro6XOpscCNk6Yw8F7LGObNeKYE8CvA+HGroMWmdBT6Zs8kYyU3T0nRwyYfnjH9MWwZJieMvJJXM2Bo5BUyjkXdNVZcqNKrOovRDP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646CEA7F-B9A2-3082-6254-4385E0BEE66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539750</xdr:colOff>
          <xdr:row>94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79F640FF-461F-EF1B-6DA0-74B13CB27A2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79"/>
  <sheetViews>
    <sheetView tabSelected="1" view="pageBreakPreview" topLeftCell="A46" zoomScaleSheetLayoutView="100" workbookViewId="0">
      <selection activeCell="C78" sqref="C78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4" customWidth="1"/>
    <col min="5" max="5" width="3.710937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" width="0" style="5" hidden="1" customWidth="1"/>
    <col min="17" max="16384" width="9.140625" style="5"/>
  </cols>
  <sheetData>
    <row r="1" spans="1:10">
      <c r="C1" s="187"/>
      <c r="D1" s="187" t="s">
        <v>188</v>
      </c>
      <c r="E1" s="14">
        <v>73</v>
      </c>
      <c r="F1" s="187"/>
    </row>
    <row r="2" spans="1:10">
      <c r="C2" s="187"/>
      <c r="D2" s="424" t="s">
        <v>40</v>
      </c>
      <c r="E2" s="424"/>
      <c r="F2" s="187"/>
    </row>
    <row r="3" spans="1:10">
      <c r="C3" s="187"/>
      <c r="D3" s="425" t="s">
        <v>215</v>
      </c>
      <c r="E3" s="425"/>
      <c r="F3" s="187"/>
    </row>
    <row r="4" spans="1:10" s="14" customFormat="1" ht="24.75" customHeight="1">
      <c r="B4" s="196"/>
      <c r="C4" s="196"/>
      <c r="D4" s="424" t="s">
        <v>271</v>
      </c>
      <c r="E4" s="424"/>
    </row>
    <row r="5" spans="1:10" s="14" customFormat="1" ht="20.25" customHeight="1">
      <c r="B5" s="196"/>
      <c r="C5" s="424" t="s">
        <v>216</v>
      </c>
      <c r="D5" s="424"/>
      <c r="E5" s="424"/>
    </row>
    <row r="6" spans="1:10" ht="20.25">
      <c r="A6" s="427" t="s">
        <v>41</v>
      </c>
      <c r="B6" s="427"/>
      <c r="C6" s="427"/>
      <c r="D6" s="427"/>
      <c r="E6" s="427"/>
      <c r="F6" s="15"/>
    </row>
    <row r="7" spans="1:10" ht="20.45" customHeight="1">
      <c r="A7" s="428" t="s">
        <v>284</v>
      </c>
      <c r="B7" s="428"/>
      <c r="C7" s="428"/>
      <c r="D7" s="428"/>
      <c r="E7" s="428"/>
      <c r="F7" s="22" t="s">
        <v>204</v>
      </c>
    </row>
    <row r="8" spans="1:10" ht="18.75" customHeight="1">
      <c r="A8" s="429" t="s">
        <v>272</v>
      </c>
      <c r="B8" s="429"/>
      <c r="C8" s="429"/>
      <c r="D8" s="429"/>
      <c r="E8" s="429"/>
      <c r="F8" s="16"/>
      <c r="G8" s="17"/>
      <c r="H8" s="17"/>
      <c r="I8" s="17"/>
      <c r="J8" s="17"/>
    </row>
    <row r="9" spans="1:10" ht="25.5">
      <c r="A9" s="16"/>
      <c r="B9" s="30"/>
      <c r="C9" s="16"/>
      <c r="D9" s="297" t="s">
        <v>51</v>
      </c>
      <c r="E9" s="298"/>
    </row>
    <row r="10" spans="1:10" ht="20.25">
      <c r="A10" s="30" t="s">
        <v>7</v>
      </c>
      <c r="B10" s="299" t="s">
        <v>137</v>
      </c>
      <c r="C10" s="300"/>
      <c r="D10" s="301"/>
      <c r="E10" s="301"/>
    </row>
    <row r="11" spans="1:10">
      <c r="A11" s="39">
        <v>1</v>
      </c>
      <c r="B11" s="7" t="s">
        <v>115</v>
      </c>
      <c r="C11" s="192"/>
      <c r="D11" s="185">
        <v>124929.1</v>
      </c>
      <c r="E11" s="189"/>
      <c r="F11" s="292"/>
    </row>
    <row r="12" spans="1:10">
      <c r="A12" s="39">
        <f>+A11+1</f>
        <v>2</v>
      </c>
      <c r="B12" s="7" t="s">
        <v>224</v>
      </c>
      <c r="C12" s="7"/>
      <c r="D12" s="307">
        <f>SUM(D13:D14)</f>
        <v>72</v>
      </c>
      <c r="E12" s="185"/>
    </row>
    <row r="13" spans="1:10" s="327" customFormat="1">
      <c r="A13" s="323">
        <f>+A12+0.1</f>
        <v>2.1</v>
      </c>
      <c r="B13" s="324" t="s">
        <v>225</v>
      </c>
      <c r="C13" s="324"/>
      <c r="D13" s="325">
        <v>72</v>
      </c>
      <c r="E13" s="326"/>
    </row>
    <row r="14" spans="1:10" s="327" customFormat="1" hidden="1">
      <c r="A14" s="323">
        <f>+A13+0.1</f>
        <v>2.2000000000000002</v>
      </c>
      <c r="B14" s="324" t="s">
        <v>226</v>
      </c>
      <c r="C14" s="324"/>
      <c r="D14" s="325"/>
      <c r="E14" s="326"/>
    </row>
    <row r="15" spans="1:10" ht="20.25">
      <c r="A15" s="39">
        <f>+A12+1</f>
        <v>3</v>
      </c>
      <c r="B15" s="7" t="s">
        <v>227</v>
      </c>
      <c r="C15" s="7"/>
      <c r="D15" s="307">
        <f>SUM(D16:D17)</f>
        <v>12746.599999999999</v>
      </c>
      <c r="E15" s="185"/>
      <c r="F15" s="209"/>
    </row>
    <row r="16" spans="1:10" s="327" customFormat="1">
      <c r="A16" s="323">
        <f>+A15+0.1</f>
        <v>3.1</v>
      </c>
      <c r="B16" s="324" t="s">
        <v>228</v>
      </c>
      <c r="C16" s="324"/>
      <c r="D16" s="325">
        <v>6949.2</v>
      </c>
      <c r="E16" s="326"/>
    </row>
    <row r="17" spans="1:6" s="327" customFormat="1">
      <c r="A17" s="323">
        <f>+A16+0.1</f>
        <v>3.2</v>
      </c>
      <c r="B17" s="324" t="s">
        <v>229</v>
      </c>
      <c r="C17" s="324"/>
      <c r="D17" s="325">
        <v>5797.4</v>
      </c>
      <c r="E17" s="326"/>
    </row>
    <row r="18" spans="1:6">
      <c r="A18" s="39">
        <f>+A15+1</f>
        <v>4</v>
      </c>
      <c r="B18" s="7" t="s">
        <v>230</v>
      </c>
      <c r="C18" s="7"/>
      <c r="D18" s="307">
        <f>+'Komunal '!N20</f>
        <v>16.899999999999999</v>
      </c>
      <c r="E18" s="185"/>
    </row>
    <row r="19" spans="1:6">
      <c r="A19" s="39">
        <f>+A18+1</f>
        <v>5</v>
      </c>
      <c r="B19" s="7" t="s">
        <v>8</v>
      </c>
      <c r="C19" s="192"/>
      <c r="D19" s="185">
        <v>540</v>
      </c>
      <c r="E19" s="189"/>
    </row>
    <row r="20" spans="1:6" hidden="1">
      <c r="A20" s="39">
        <f t="shared" ref="A20:A23" si="0">+A19+1</f>
        <v>6</v>
      </c>
      <c r="B20" s="7" t="s">
        <v>61</v>
      </c>
      <c r="C20" s="192"/>
      <c r="D20" s="307">
        <f>+'Komunal '!M28</f>
        <v>0</v>
      </c>
      <c r="E20" s="189"/>
    </row>
    <row r="21" spans="1:6" hidden="1">
      <c r="A21" s="39">
        <f t="shared" si="0"/>
        <v>7</v>
      </c>
      <c r="B21" s="7" t="s">
        <v>116</v>
      </c>
      <c r="C21" s="192"/>
      <c r="D21" s="185"/>
      <c r="E21" s="189"/>
    </row>
    <row r="22" spans="1:6" s="205" customFormat="1" hidden="1">
      <c r="A22" s="39">
        <f t="shared" si="0"/>
        <v>8</v>
      </c>
      <c r="B22" s="302" t="s">
        <v>9</v>
      </c>
      <c r="C22" s="303"/>
      <c r="D22" s="202"/>
      <c r="E22" s="204"/>
    </row>
    <row r="23" spans="1:6" hidden="1">
      <c r="A23" s="39">
        <f t="shared" si="0"/>
        <v>9</v>
      </c>
      <c r="B23" s="7" t="s">
        <v>70</v>
      </c>
      <c r="C23" s="192"/>
      <c r="D23" s="185"/>
      <c r="E23" s="189"/>
    </row>
    <row r="24" spans="1:6">
      <c r="A24" s="39">
        <v>6</v>
      </c>
      <c r="B24" s="7" t="s">
        <v>121</v>
      </c>
      <c r="C24" s="192"/>
      <c r="D24" s="307">
        <f>SUM(D25:D26)</f>
        <v>2896.1</v>
      </c>
      <c r="E24" s="189"/>
    </row>
    <row r="25" spans="1:6" s="327" customFormat="1">
      <c r="A25" s="323">
        <f>+A24+0.1</f>
        <v>6.1</v>
      </c>
      <c r="B25" s="324" t="s">
        <v>71</v>
      </c>
      <c r="C25" s="324"/>
      <c r="D25" s="328">
        <f>+D68</f>
        <v>2896.1</v>
      </c>
      <c r="E25" s="326"/>
    </row>
    <row r="26" spans="1:6" s="327" customFormat="1" hidden="1">
      <c r="A26" s="323">
        <f>+A25+0.1</f>
        <v>6.1999999999999993</v>
      </c>
      <c r="B26" s="324" t="s">
        <v>72</v>
      </c>
      <c r="C26" s="324"/>
      <c r="D26" s="325"/>
      <c r="E26" s="326"/>
      <c r="F26" s="327" t="s">
        <v>195</v>
      </c>
    </row>
    <row r="27" spans="1:6">
      <c r="A27" s="39">
        <f>+A24+1</f>
        <v>7</v>
      </c>
      <c r="B27" s="7" t="s">
        <v>10</v>
      </c>
      <c r="C27" s="192"/>
      <c r="D27" s="185">
        <v>90</v>
      </c>
      <c r="E27" s="189"/>
    </row>
    <row r="28" spans="1:6" hidden="1">
      <c r="A28" s="39">
        <f>+A27+1</f>
        <v>8</v>
      </c>
      <c r="B28" s="7"/>
      <c r="C28" s="192"/>
      <c r="D28" s="185"/>
      <c r="E28" s="189"/>
      <c r="F28" s="195" t="s">
        <v>244</v>
      </c>
    </row>
    <row r="29" spans="1:6">
      <c r="A29" s="30"/>
      <c r="B29" s="61" t="s">
        <v>28</v>
      </c>
      <c r="C29" s="300"/>
      <c r="D29" s="308">
        <f>SUM(D11:D12,D15,D18:D24,D27:D28)</f>
        <v>141290.70000000001</v>
      </c>
      <c r="E29" s="304"/>
    </row>
    <row r="30" spans="1:6">
      <c r="A30" s="14"/>
      <c r="B30" s="30"/>
      <c r="C30" s="192"/>
      <c r="D30" s="185"/>
      <c r="E30" s="185"/>
    </row>
    <row r="31" spans="1:6" ht="20.25">
      <c r="A31" s="30" t="s">
        <v>11</v>
      </c>
      <c r="B31" s="299" t="s">
        <v>138</v>
      </c>
      <c r="C31" s="301"/>
      <c r="D31" s="305"/>
      <c r="E31" s="305"/>
    </row>
    <row r="32" spans="1:6">
      <c r="A32" s="39">
        <v>1</v>
      </c>
      <c r="B32" s="7" t="s">
        <v>12</v>
      </c>
      <c r="C32" s="192"/>
      <c r="D32" s="307">
        <f>+Ashkhatavardz!M9</f>
        <v>95080</v>
      </c>
      <c r="E32" s="189"/>
    </row>
    <row r="33" spans="1:14" s="327" customFormat="1">
      <c r="A33" s="323">
        <f>+A32+0.1</f>
        <v>1.1000000000000001</v>
      </c>
      <c r="B33" s="324" t="s">
        <v>117</v>
      </c>
      <c r="C33" s="324"/>
      <c r="D33" s="325">
        <f>+Ashkhatavardz!J7</f>
        <v>360</v>
      </c>
      <c r="E33" s="326"/>
    </row>
    <row r="34" spans="1:14" s="327" customFormat="1" hidden="1">
      <c r="A34" s="323">
        <f>+A33+0.1</f>
        <v>1.2000000000000002</v>
      </c>
      <c r="B34" s="324" t="s">
        <v>258</v>
      </c>
      <c r="C34" s="324"/>
      <c r="D34" s="325"/>
      <c r="E34" s="326"/>
      <c r="G34" s="327" t="s">
        <v>222</v>
      </c>
    </row>
    <row r="35" spans="1:14">
      <c r="A35" s="39">
        <f>+A32+1</f>
        <v>2</v>
      </c>
      <c r="B35" s="7" t="s">
        <v>15</v>
      </c>
      <c r="C35" s="192"/>
      <c r="D35" s="309">
        <f>+L36-'Dramakan hosqer'!F86</f>
        <v>31739.920000000002</v>
      </c>
      <c r="E35" s="189"/>
      <c r="G35" s="194">
        <v>328</v>
      </c>
      <c r="H35" s="194" t="s">
        <v>186</v>
      </c>
      <c r="I35" s="194">
        <v>480</v>
      </c>
      <c r="J35" s="194">
        <v>252</v>
      </c>
      <c r="K35" s="194" t="s">
        <v>187</v>
      </c>
      <c r="L35" s="194">
        <f>+ROUND(G35*I35*J35/1000,1)</f>
        <v>39674.9</v>
      </c>
      <c r="M35" s="30"/>
      <c r="N35" s="5" t="s">
        <v>276</v>
      </c>
    </row>
    <row r="36" spans="1:14">
      <c r="A36" s="39">
        <f>+A35+1</f>
        <v>3</v>
      </c>
      <c r="B36" s="7" t="s">
        <v>14</v>
      </c>
      <c r="C36" s="192"/>
      <c r="D36" s="307">
        <f>+'Komunal '!F27</f>
        <v>2441.6</v>
      </c>
      <c r="E36" s="189"/>
      <c r="F36" s="189">
        <f>+D36-'Komunal '!F27</f>
        <v>0</v>
      </c>
      <c r="L36" s="5">
        <f>+L35*0.8</f>
        <v>31739.920000000002</v>
      </c>
    </row>
    <row r="37" spans="1:14">
      <c r="A37" s="39">
        <f t="shared" ref="A37:A41" si="1">+A36+1</f>
        <v>4</v>
      </c>
      <c r="B37" s="7" t="s">
        <v>13</v>
      </c>
      <c r="C37" s="192"/>
      <c r="D37" s="307">
        <f>+'Komunal '!J27</f>
        <v>2326</v>
      </c>
      <c r="E37" s="189"/>
      <c r="F37" s="189">
        <f>+D37-'Komunal '!J27</f>
        <v>0</v>
      </c>
    </row>
    <row r="38" spans="1:14">
      <c r="A38" s="39">
        <f t="shared" si="1"/>
        <v>5</v>
      </c>
      <c r="B38" s="7" t="s">
        <v>16</v>
      </c>
      <c r="C38" s="192"/>
      <c r="D38" s="307">
        <f>+'Komunal '!O27</f>
        <v>623.70000000000005</v>
      </c>
      <c r="E38" s="189"/>
      <c r="F38" s="189">
        <f>+D38-'Komunal '!O27</f>
        <v>0</v>
      </c>
    </row>
    <row r="39" spans="1:14">
      <c r="A39" s="39">
        <f t="shared" si="1"/>
        <v>6</v>
      </c>
      <c r="B39" s="7" t="s">
        <v>17</v>
      </c>
      <c r="C39" s="192"/>
      <c r="D39" s="185">
        <v>135.5</v>
      </c>
      <c r="E39" s="189"/>
    </row>
    <row r="40" spans="1:14">
      <c r="A40" s="39">
        <f t="shared" si="1"/>
        <v>7</v>
      </c>
      <c r="B40" s="7" t="s">
        <v>18</v>
      </c>
      <c r="C40" s="192"/>
      <c r="D40" s="185">
        <v>102</v>
      </c>
      <c r="E40" s="189"/>
    </row>
    <row r="41" spans="1:14">
      <c r="A41" s="39">
        <f t="shared" si="1"/>
        <v>8</v>
      </c>
      <c r="B41" s="7" t="s">
        <v>19</v>
      </c>
      <c r="C41" s="192"/>
      <c r="D41" s="307">
        <f>SUM(D42:D44)</f>
        <v>229.6</v>
      </c>
      <c r="E41" s="189"/>
    </row>
    <row r="42" spans="1:14" s="327" customFormat="1" ht="15.75" customHeight="1">
      <c r="A42" s="323">
        <f>+A41+0.1</f>
        <v>8.1</v>
      </c>
      <c r="B42" s="324" t="s">
        <v>20</v>
      </c>
      <c r="C42" s="324"/>
      <c r="D42" s="325">
        <v>57.6</v>
      </c>
      <c r="E42" s="326"/>
    </row>
    <row r="43" spans="1:14" s="327" customFormat="1" ht="15.75" customHeight="1">
      <c r="A43" s="323">
        <f>+A42+0.1</f>
        <v>8.1999999999999993</v>
      </c>
      <c r="B43" s="324" t="s">
        <v>21</v>
      </c>
      <c r="C43" s="324"/>
      <c r="D43" s="325">
        <v>100</v>
      </c>
      <c r="E43" s="326"/>
    </row>
    <row r="44" spans="1:14" s="327" customFormat="1" ht="15.75" customHeight="1">
      <c r="A44" s="323">
        <f>+A43+0.1</f>
        <v>8.2999999999999989</v>
      </c>
      <c r="B44" s="324" t="s">
        <v>22</v>
      </c>
      <c r="C44" s="324"/>
      <c r="D44" s="325">
        <v>72</v>
      </c>
      <c r="E44" s="326"/>
    </row>
    <row r="45" spans="1:14" hidden="1">
      <c r="A45" s="39">
        <f>+A41+1</f>
        <v>9</v>
      </c>
      <c r="B45" s="7" t="s">
        <v>23</v>
      </c>
      <c r="C45" s="192"/>
      <c r="D45" s="185"/>
      <c r="E45" s="189"/>
      <c r="F45" s="5" t="s">
        <v>245</v>
      </c>
      <c r="I45" s="195"/>
      <c r="J45" s="273"/>
      <c r="K45" s="273"/>
    </row>
    <row r="46" spans="1:14">
      <c r="A46" s="39">
        <v>9</v>
      </c>
      <c r="B46" s="7" t="s">
        <v>29</v>
      </c>
      <c r="C46" s="192"/>
      <c r="D46" s="307">
        <f>+J46</f>
        <v>1617</v>
      </c>
      <c r="E46" s="189"/>
      <c r="F46" s="193">
        <v>11</v>
      </c>
      <c r="G46" s="193" t="s">
        <v>186</v>
      </c>
      <c r="H46" s="193">
        <v>147</v>
      </c>
      <c r="I46" s="193" t="s">
        <v>187</v>
      </c>
      <c r="J46" s="193">
        <f>+F46*H46</f>
        <v>1617</v>
      </c>
      <c r="K46" s="306"/>
      <c r="L46" s="306"/>
      <c r="M46" s="306"/>
      <c r="N46" s="306"/>
    </row>
    <row r="47" spans="1:14">
      <c r="A47" s="39">
        <f t="shared" ref="A47:A67" si="2">+A46+1</f>
        <v>10</v>
      </c>
      <c r="B47" s="7" t="s">
        <v>24</v>
      </c>
      <c r="C47" s="192"/>
      <c r="D47" s="307">
        <f>+J47</f>
        <v>306.89999999999998</v>
      </c>
      <c r="E47" s="189"/>
      <c r="F47" s="193">
        <f>+$F$46</f>
        <v>11</v>
      </c>
      <c r="G47" s="193" t="s">
        <v>186</v>
      </c>
      <c r="H47" s="274">
        <v>27.9</v>
      </c>
      <c r="I47" s="193" t="s">
        <v>187</v>
      </c>
      <c r="J47" s="193">
        <f>+F47*H47</f>
        <v>306.89999999999998</v>
      </c>
      <c r="K47" s="306"/>
      <c r="L47" s="306"/>
      <c r="M47" s="306"/>
      <c r="N47" s="306"/>
    </row>
    <row r="48" spans="1:14">
      <c r="A48" s="39">
        <f t="shared" si="2"/>
        <v>11</v>
      </c>
      <c r="B48" s="7" t="s">
        <v>73</v>
      </c>
      <c r="C48" s="192"/>
      <c r="D48" s="185">
        <v>800</v>
      </c>
      <c r="E48" s="189"/>
      <c r="F48" s="422">
        <f t="shared" ref="F48:F50" si="3">+$F$46</f>
        <v>11</v>
      </c>
      <c r="G48" s="422" t="s">
        <v>186</v>
      </c>
      <c r="H48" s="420" t="s">
        <v>246</v>
      </c>
      <c r="I48" s="422" t="s">
        <v>187</v>
      </c>
      <c r="J48" s="422">
        <f>0*80+0*110+0*250</f>
        <v>0</v>
      </c>
      <c r="K48" s="416" t="s">
        <v>247</v>
      </c>
      <c r="L48" s="306"/>
      <c r="M48" s="306"/>
      <c r="N48" s="306"/>
    </row>
    <row r="49" spans="1:14">
      <c r="A49" s="39">
        <f t="shared" si="2"/>
        <v>12</v>
      </c>
      <c r="B49" s="7" t="s">
        <v>47</v>
      </c>
      <c r="C49" s="192"/>
      <c r="D49" s="185">
        <v>700</v>
      </c>
      <c r="E49" s="189"/>
      <c r="F49" s="423"/>
      <c r="G49" s="423"/>
      <c r="H49" s="421"/>
      <c r="I49" s="423"/>
      <c r="J49" s="423"/>
      <c r="K49" s="416"/>
      <c r="L49" s="306"/>
      <c r="M49" s="306"/>
      <c r="N49" s="306"/>
    </row>
    <row r="50" spans="1:14">
      <c r="A50" s="39">
        <f t="shared" si="2"/>
        <v>13</v>
      </c>
      <c r="B50" s="7" t="s">
        <v>118</v>
      </c>
      <c r="C50" s="192"/>
      <c r="D50" s="185">
        <v>80</v>
      </c>
      <c r="E50" s="189"/>
      <c r="F50" s="417">
        <f t="shared" si="3"/>
        <v>11</v>
      </c>
      <c r="G50" s="417" t="s">
        <v>186</v>
      </c>
      <c r="H50" s="418">
        <v>38.700000000000003</v>
      </c>
      <c r="I50" s="417" t="s">
        <v>187</v>
      </c>
      <c r="J50" s="417">
        <f>+F50*H50</f>
        <v>425.70000000000005</v>
      </c>
      <c r="K50" s="419"/>
      <c r="L50" s="306"/>
      <c r="M50" s="306"/>
      <c r="N50" s="306"/>
    </row>
    <row r="51" spans="1:14">
      <c r="A51" s="39">
        <f t="shared" si="2"/>
        <v>14</v>
      </c>
      <c r="B51" s="7" t="s">
        <v>119</v>
      </c>
      <c r="C51" s="192"/>
      <c r="D51" s="185">
        <v>300</v>
      </c>
      <c r="E51" s="189"/>
      <c r="F51" s="417"/>
      <c r="G51" s="417"/>
      <c r="H51" s="418"/>
      <c r="I51" s="417"/>
      <c r="J51" s="417"/>
      <c r="K51" s="419"/>
      <c r="L51" s="306"/>
      <c r="M51" s="306"/>
      <c r="N51" s="306"/>
    </row>
    <row r="52" spans="1:14">
      <c r="A52" s="39">
        <f t="shared" si="2"/>
        <v>15</v>
      </c>
      <c r="B52" s="7" t="s">
        <v>25</v>
      </c>
      <c r="C52" s="192"/>
      <c r="D52" s="185">
        <v>500</v>
      </c>
      <c r="E52" s="189"/>
    </row>
    <row r="53" spans="1:14">
      <c r="A53" s="39">
        <f t="shared" si="2"/>
        <v>16</v>
      </c>
      <c r="B53" s="7" t="s">
        <v>26</v>
      </c>
      <c r="C53" s="192"/>
      <c r="D53" s="185">
        <v>109</v>
      </c>
      <c r="E53" s="189"/>
    </row>
    <row r="54" spans="1:14" hidden="1">
      <c r="A54" s="39">
        <f t="shared" si="2"/>
        <v>17</v>
      </c>
      <c r="B54" s="7" t="s">
        <v>65</v>
      </c>
      <c r="C54" s="192"/>
      <c r="D54" s="185"/>
      <c r="E54" s="189"/>
    </row>
    <row r="55" spans="1:14" hidden="1">
      <c r="A55" s="39">
        <f t="shared" si="2"/>
        <v>18</v>
      </c>
      <c r="B55" s="7" t="s">
        <v>52</v>
      </c>
      <c r="C55" s="192"/>
      <c r="D55" s="307">
        <f>+D20</f>
        <v>0</v>
      </c>
      <c r="E55" s="189"/>
    </row>
    <row r="56" spans="1:14">
      <c r="A56" s="39">
        <v>17</v>
      </c>
      <c r="B56" s="7" t="s">
        <v>44</v>
      </c>
      <c r="C56" s="192"/>
      <c r="D56" s="185">
        <v>150</v>
      </c>
      <c r="E56" s="189"/>
      <c r="F56" s="5">
        <v>300</v>
      </c>
    </row>
    <row r="57" spans="1:14">
      <c r="A57" s="39">
        <f t="shared" si="2"/>
        <v>18</v>
      </c>
      <c r="B57" s="7" t="s">
        <v>74</v>
      </c>
      <c r="C57" s="192"/>
      <c r="D57" s="185">
        <v>100</v>
      </c>
      <c r="E57" s="189"/>
    </row>
    <row r="58" spans="1:14">
      <c r="A58" s="39">
        <f t="shared" si="2"/>
        <v>19</v>
      </c>
      <c r="B58" s="7" t="s">
        <v>75</v>
      </c>
      <c r="C58" s="192"/>
      <c r="D58" s="185">
        <v>122</v>
      </c>
      <c r="E58" s="189"/>
    </row>
    <row r="59" spans="1:14">
      <c r="A59" s="39">
        <f t="shared" si="2"/>
        <v>20</v>
      </c>
      <c r="B59" s="7" t="s">
        <v>45</v>
      </c>
      <c r="C59" s="192"/>
      <c r="D59" s="185">
        <v>6</v>
      </c>
      <c r="E59" s="189"/>
    </row>
    <row r="60" spans="1:14" hidden="1">
      <c r="A60" s="39">
        <f t="shared" si="2"/>
        <v>21</v>
      </c>
      <c r="B60" s="7" t="s">
        <v>120</v>
      </c>
      <c r="C60" s="192"/>
      <c r="D60" s="185"/>
      <c r="E60" s="189"/>
    </row>
    <row r="61" spans="1:14" hidden="1">
      <c r="A61" s="39">
        <f t="shared" si="2"/>
        <v>22</v>
      </c>
      <c r="B61" s="7" t="s">
        <v>46</v>
      </c>
      <c r="C61" s="192"/>
      <c r="D61" s="185"/>
      <c r="E61" s="189"/>
    </row>
    <row r="62" spans="1:14">
      <c r="A62" s="39">
        <v>21</v>
      </c>
      <c r="B62" s="7" t="s">
        <v>62</v>
      </c>
      <c r="C62" s="192"/>
      <c r="D62" s="185">
        <v>72</v>
      </c>
      <c r="E62" s="189"/>
    </row>
    <row r="63" spans="1:14">
      <c r="A63" s="39">
        <f t="shared" si="2"/>
        <v>22</v>
      </c>
      <c r="B63" s="7" t="s">
        <v>262</v>
      </c>
      <c r="C63" s="192"/>
      <c r="D63" s="185">
        <v>100</v>
      </c>
      <c r="E63" s="189"/>
    </row>
    <row r="64" spans="1:14" hidden="1">
      <c r="A64" s="39">
        <f t="shared" si="2"/>
        <v>23</v>
      </c>
      <c r="B64" s="7"/>
      <c r="C64" s="192"/>
      <c r="D64" s="185"/>
      <c r="E64" s="189"/>
    </row>
    <row r="65" spans="1:7">
      <c r="A65" s="39">
        <v>23</v>
      </c>
      <c r="B65" s="7" t="s">
        <v>220</v>
      </c>
      <c r="C65" s="192"/>
      <c r="D65" s="185">
        <v>120</v>
      </c>
      <c r="E65" s="189"/>
      <c r="F65" s="195" t="s">
        <v>243</v>
      </c>
    </row>
    <row r="66" spans="1:7">
      <c r="A66" s="39">
        <f t="shared" si="2"/>
        <v>24</v>
      </c>
      <c r="B66" s="7" t="s">
        <v>219</v>
      </c>
      <c r="C66" s="192"/>
      <c r="D66" s="185">
        <v>60</v>
      </c>
      <c r="E66" s="189"/>
      <c r="F66" s="22"/>
    </row>
    <row r="67" spans="1:7">
      <c r="A67" s="39">
        <f t="shared" si="2"/>
        <v>25</v>
      </c>
      <c r="B67" s="7" t="s">
        <v>27</v>
      </c>
      <c r="C67" s="192"/>
      <c r="D67" s="185">
        <v>2896.1</v>
      </c>
      <c r="E67" s="189"/>
    </row>
    <row r="68" spans="1:7" s="327" customFormat="1">
      <c r="A68" s="323">
        <f>+A67+0.1</f>
        <v>25.1</v>
      </c>
      <c r="B68" s="324" t="s">
        <v>76</v>
      </c>
      <c r="C68" s="324"/>
      <c r="D68" s="325">
        <v>2896.1</v>
      </c>
      <c r="E68" s="326"/>
    </row>
    <row r="69" spans="1:7" hidden="1">
      <c r="A69" s="39">
        <f>+A67+1</f>
        <v>26</v>
      </c>
      <c r="B69" s="7" t="s">
        <v>77</v>
      </c>
      <c r="C69" s="192"/>
      <c r="D69" s="185"/>
      <c r="E69" s="189"/>
    </row>
    <row r="70" spans="1:7">
      <c r="A70" s="39">
        <v>26</v>
      </c>
      <c r="B70" s="7" t="s">
        <v>66</v>
      </c>
      <c r="C70" s="192"/>
      <c r="D70" s="185">
        <v>573.4</v>
      </c>
      <c r="E70" s="189"/>
    </row>
    <row r="71" spans="1:7">
      <c r="A71" s="14"/>
      <c r="B71" s="61" t="s">
        <v>30</v>
      </c>
      <c r="C71" s="300"/>
      <c r="D71" s="308">
        <f>SUM(D32,D35:D41,D45:D67,D69:D70)</f>
        <v>141290.72000000003</v>
      </c>
      <c r="E71" s="304"/>
      <c r="F71" s="426">
        <f>+D29-D71</f>
        <v>-2.0000000018626451E-2</v>
      </c>
      <c r="G71" s="426"/>
    </row>
    <row r="72" spans="1:7">
      <c r="B72" s="33"/>
      <c r="C72" s="27"/>
    </row>
    <row r="73" spans="1:7" ht="26.25" hidden="1" customHeight="1">
      <c r="B73" s="168" t="s">
        <v>2</v>
      </c>
      <c r="C73" s="184"/>
      <c r="D73" s="306" t="s">
        <v>287</v>
      </c>
      <c r="E73" s="184"/>
    </row>
    <row r="74" spans="1:7" ht="15.75" hidden="1" customHeight="1">
      <c r="B74" s="33"/>
      <c r="D74" s="183" t="s">
        <v>92</v>
      </c>
      <c r="E74" s="190"/>
    </row>
    <row r="75" spans="1:7" ht="30.75" hidden="1" customHeight="1">
      <c r="B75" s="168" t="s">
        <v>6</v>
      </c>
      <c r="C75" s="182"/>
      <c r="D75" s="182" t="s">
        <v>288</v>
      </c>
      <c r="E75" s="182"/>
    </row>
    <row r="76" spans="1:7" ht="13.5" hidden="1" customHeight="1">
      <c r="D76" s="183" t="s">
        <v>92</v>
      </c>
      <c r="E76" s="190"/>
    </row>
    <row r="77" spans="1:7" hidden="1">
      <c r="B77" s="27" t="s">
        <v>190</v>
      </c>
    </row>
    <row r="78" spans="1:7" s="167" customFormat="1" ht="109.5" customHeight="1">
      <c r="A78" s="208" t="s">
        <v>210</v>
      </c>
      <c r="D78" s="206"/>
      <c r="E78" s="207" t="s">
        <v>223</v>
      </c>
    </row>
    <row r="79" spans="1:7" ht="40.5" customHeight="1">
      <c r="B79" s="37"/>
      <c r="C79" s="25"/>
      <c r="E79" s="5"/>
      <c r="F79" s="1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conditionalFormatting sqref="D67">
    <cfRule type="expression" dxfId="0" priority="1">
      <formula>($D$67&lt;$D$68)</formula>
    </cfRule>
  </conditionalFormatting>
  <pageMargins left="0.19685039370078741" right="0.19685039370078741" top="0.35433070866141736" bottom="0.27559055118110237" header="0.31496062992125984" footer="0.19685039370078741"/>
  <pageSetup paperSize="9" scale="72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Q111"/>
  <sheetViews>
    <sheetView view="pageBreakPreview" topLeftCell="A53" zoomScaleSheetLayoutView="100" workbookViewId="0">
      <selection activeCell="C95" sqref="C95:E95"/>
    </sheetView>
  </sheetViews>
  <sheetFormatPr defaultColWidth="9.140625" defaultRowHeight="13.5"/>
  <cols>
    <col min="1" max="1" width="6.7109375" style="26" customWidth="1"/>
    <col min="2" max="2" width="57.5703125" style="159" customWidth="1"/>
    <col min="3" max="3" width="14.7109375" style="143" customWidth="1"/>
    <col min="4" max="4" width="15.28515625" style="143" customWidth="1"/>
    <col min="5" max="5" width="14.42578125" style="143" customWidth="1"/>
    <col min="6" max="6" width="19.42578125" style="26" customWidth="1"/>
    <col min="7" max="7" width="4.85546875" style="26" customWidth="1"/>
    <col min="8" max="8" width="26.85546875" style="35" hidden="1" customWidth="1"/>
    <col min="9" max="9" width="9.7109375" style="27" hidden="1" customWidth="1"/>
    <col min="10" max="10" width="14.7109375" style="27" hidden="1" customWidth="1"/>
    <col min="11" max="17" width="9.140625" style="26" hidden="1" customWidth="1"/>
    <col min="18" max="18" width="0" style="26" hidden="1" customWidth="1"/>
    <col min="19" max="16384" width="9.140625" style="26"/>
  </cols>
  <sheetData>
    <row r="1" spans="1:13" s="24" customFormat="1" ht="25.5">
      <c r="A1" s="197"/>
      <c r="B1" s="198"/>
      <c r="C1" s="199"/>
      <c r="D1" s="199"/>
      <c r="E1" s="199"/>
      <c r="F1" s="115" t="s">
        <v>188</v>
      </c>
      <c r="G1" s="166">
        <f>+'Ekamut-caxs'!E1+1</f>
        <v>74</v>
      </c>
      <c r="H1" s="33"/>
      <c r="I1" s="14"/>
      <c r="J1" s="14"/>
      <c r="K1" s="414" t="s">
        <v>198</v>
      </c>
      <c r="L1" s="414" t="s">
        <v>199</v>
      </c>
      <c r="M1" s="414" t="s">
        <v>200</v>
      </c>
    </row>
    <row r="2" spans="1:13" s="24" customFormat="1" ht="17.25">
      <c r="A2" s="197"/>
      <c r="B2" s="200"/>
      <c r="C2" s="199"/>
      <c r="D2" s="199"/>
      <c r="E2" s="433" t="s">
        <v>40</v>
      </c>
      <c r="F2" s="433"/>
      <c r="G2" s="433"/>
      <c r="H2" s="33"/>
      <c r="I2" s="14"/>
      <c r="J2" s="14"/>
    </row>
    <row r="3" spans="1:13" s="24" customFormat="1" ht="17.25">
      <c r="A3" s="197"/>
      <c r="B3" s="200"/>
      <c r="C3" s="199"/>
      <c r="D3" s="199"/>
      <c r="E3" s="433" t="s">
        <v>215</v>
      </c>
      <c r="F3" s="433"/>
      <c r="G3" s="433"/>
      <c r="H3" s="33"/>
      <c r="I3" s="14"/>
      <c r="J3" s="14"/>
    </row>
    <row r="4" spans="1:13" s="24" customFormat="1" ht="21.75" customHeight="1">
      <c r="A4" s="197"/>
      <c r="B4" s="200"/>
      <c r="C4" s="199"/>
      <c r="D4" s="199"/>
      <c r="E4" s="434" t="str">
        <f>+'Ekamut-caxs'!D4</f>
        <v xml:space="preserve">_____. _____. 2025թ. </v>
      </c>
      <c r="F4" s="434"/>
      <c r="G4" s="434"/>
      <c r="H4" s="33"/>
      <c r="I4" s="14"/>
      <c r="J4" s="14"/>
    </row>
    <row r="5" spans="1:13" s="24" customFormat="1" ht="21.75" customHeight="1">
      <c r="A5" s="197"/>
      <c r="B5" s="200"/>
      <c r="C5" s="199"/>
      <c r="D5" s="199"/>
      <c r="E5" s="434" t="str">
        <f>+'Ekamut-caxs'!C5</f>
        <v xml:space="preserve">հ. __________- Ա որոշմամբ </v>
      </c>
      <c r="F5" s="434"/>
      <c r="G5" s="434"/>
      <c r="H5" s="33"/>
      <c r="I5" s="14"/>
      <c r="J5" s="14"/>
    </row>
    <row r="6" spans="1:13" s="24" customFormat="1" ht="19.5" customHeight="1">
      <c r="A6" s="435" t="s">
        <v>41</v>
      </c>
      <c r="B6" s="435"/>
      <c r="C6" s="435"/>
      <c r="D6" s="435"/>
      <c r="E6" s="435"/>
      <c r="F6" s="435"/>
      <c r="G6" s="435"/>
      <c r="H6" s="33"/>
      <c r="I6" s="14"/>
      <c r="J6" s="14"/>
    </row>
    <row r="7" spans="1:13" s="5" customFormat="1" ht="20.25">
      <c r="A7" s="428" t="str">
        <f>+'Ekamut-caxs'!A7</f>
        <v xml:space="preserve">«Երևանի հ․64 մսուր-մանկապարտեզ» ՀՈԱԿ-ի </v>
      </c>
      <c r="B7" s="428"/>
      <c r="C7" s="428"/>
      <c r="D7" s="428"/>
      <c r="E7" s="428"/>
      <c r="F7" s="428"/>
      <c r="G7" s="428"/>
      <c r="H7" s="34"/>
      <c r="I7" s="3"/>
      <c r="J7" s="3"/>
    </row>
    <row r="8" spans="1:13" s="5" customFormat="1" ht="18.75" customHeight="1">
      <c r="A8" s="429" t="s">
        <v>273</v>
      </c>
      <c r="B8" s="429"/>
      <c r="C8" s="429"/>
      <c r="D8" s="429"/>
      <c r="E8" s="429"/>
      <c r="F8" s="429"/>
      <c r="G8" s="429"/>
      <c r="H8" s="33"/>
      <c r="I8" s="14"/>
      <c r="J8" s="14"/>
    </row>
    <row r="9" spans="1:13" s="5" customFormat="1" ht="11.25" customHeight="1">
      <c r="A9" s="293"/>
      <c r="B9" s="329"/>
      <c r="C9" s="293"/>
      <c r="D9" s="293"/>
      <c r="E9" s="293"/>
      <c r="F9" s="293"/>
      <c r="G9" s="293"/>
      <c r="H9" s="33"/>
      <c r="I9" s="14"/>
      <c r="J9" s="14"/>
    </row>
    <row r="10" spans="1:13" s="24" customFormat="1" ht="15" customHeight="1">
      <c r="A10" s="197"/>
      <c r="B10" s="200"/>
      <c r="C10" s="199"/>
      <c r="D10" s="199"/>
      <c r="E10" s="199"/>
      <c r="F10" s="330" t="s">
        <v>217</v>
      </c>
      <c r="G10" s="331"/>
      <c r="H10" s="33"/>
      <c r="I10" s="14"/>
      <c r="J10" s="14"/>
    </row>
    <row r="11" spans="1:13" s="14" customFormat="1" ht="35.25" thickBot="1">
      <c r="A11" s="332" t="s">
        <v>3</v>
      </c>
      <c r="B11" s="333" t="s">
        <v>31</v>
      </c>
      <c r="C11" s="334" t="s">
        <v>198</v>
      </c>
      <c r="D11" s="334" t="s">
        <v>199</v>
      </c>
      <c r="E11" s="334" t="s">
        <v>200</v>
      </c>
      <c r="F11" s="334" t="s">
        <v>42</v>
      </c>
      <c r="G11" s="335"/>
      <c r="H11" s="113">
        <f>+F12-F71</f>
        <v>13131.700000000012</v>
      </c>
      <c r="I11" s="185">
        <f>+H11-J12</f>
        <v>2801.7000000000116</v>
      </c>
      <c r="J11" s="415" t="s">
        <v>283</v>
      </c>
      <c r="K11" s="414"/>
      <c r="L11" s="414"/>
      <c r="M11" s="414"/>
    </row>
    <row r="12" spans="1:13" s="24" customFormat="1" ht="35.25" thickBot="1">
      <c r="A12" s="336" t="s">
        <v>7</v>
      </c>
      <c r="B12" s="337" t="s">
        <v>32</v>
      </c>
      <c r="C12" s="349">
        <f>+F12</f>
        <v>15097.700000000012</v>
      </c>
      <c r="D12" s="349">
        <f>+F12</f>
        <v>15097.700000000012</v>
      </c>
      <c r="E12" s="349">
        <f>+F12</f>
        <v>15097.700000000012</v>
      </c>
      <c r="F12" s="350">
        <f>+'Dramakani hamematakan'!D6</f>
        <v>15097.700000000012</v>
      </c>
      <c r="G12" s="338"/>
      <c r="H12" s="431" t="s">
        <v>282</v>
      </c>
      <c r="I12" s="431"/>
      <c r="J12" s="111">
        <v>10330</v>
      </c>
      <c r="K12" s="413" t="str">
        <f>IF((D12-C12)&lt;0, ("սխալ"),"")</f>
        <v/>
      </c>
      <c r="L12" s="413" t="str">
        <f t="shared" ref="L12" si="0">IF((E12-D12)&lt;0, ("սխալ"),"")</f>
        <v/>
      </c>
      <c r="M12" s="413" t="str">
        <f t="shared" ref="M12" si="1">IF((F12-E12)&lt;0, ("սխալ"),"")</f>
        <v/>
      </c>
    </row>
    <row r="13" spans="1:13" s="24" customFormat="1" ht="34.5">
      <c r="A13" s="336" t="s">
        <v>11</v>
      </c>
      <c r="B13" s="337" t="s">
        <v>80</v>
      </c>
      <c r="C13" s="350">
        <f t="shared" ref="C13:E13" si="2">SUM(C14:C15,C18,C22:C29)</f>
        <v>30466.579999999998</v>
      </c>
      <c r="D13" s="350">
        <f t="shared" si="2"/>
        <v>62348.58</v>
      </c>
      <c r="E13" s="350">
        <f t="shared" si="2"/>
        <v>99043.67</v>
      </c>
      <c r="F13" s="350">
        <f>SUM(F14:F15,F18,F22:F29)</f>
        <v>138877.70000000001</v>
      </c>
      <c r="G13" s="339"/>
      <c r="H13" s="33"/>
      <c r="I13" s="14"/>
      <c r="J13" s="14"/>
      <c r="K13" s="413" t="str">
        <f>IF((D13-C13)&lt;0, ("սխալ"),"")</f>
        <v/>
      </c>
      <c r="L13" s="413" t="str">
        <f t="shared" ref="L13:M13" si="3">IF((E13-D13)&lt;0, ("սխալ"),"")</f>
        <v/>
      </c>
      <c r="M13" s="413" t="str">
        <f t="shared" si="3"/>
        <v/>
      </c>
    </row>
    <row r="14" spans="1:13" s="24" customFormat="1" ht="17.25">
      <c r="A14" s="310">
        <v>1</v>
      </c>
      <c r="B14" s="352" t="str">
        <f>+'Ekamut-caxs'!B11</f>
        <v>Սուբսիդիայից</v>
      </c>
      <c r="C14" s="147">
        <v>26298.799999999999</v>
      </c>
      <c r="D14" s="147">
        <v>53468.1</v>
      </c>
      <c r="E14" s="147">
        <v>85950.399999999994</v>
      </c>
      <c r="F14" s="351">
        <f>+'Ekamut-caxs'!D11</f>
        <v>124929.1</v>
      </c>
      <c r="G14" s="188"/>
      <c r="H14" s="33"/>
      <c r="I14" s="14"/>
      <c r="J14" s="14"/>
      <c r="K14" s="413" t="str">
        <f t="shared" ref="K14:K77" si="4">IF((D14-C14)&lt;0, ("սխալ"),"")</f>
        <v/>
      </c>
      <c r="L14" s="413" t="str">
        <f t="shared" ref="L14:L77" si="5">IF((E14-D14)&lt;0, ("սխալ"),"")</f>
        <v/>
      </c>
      <c r="M14" s="413" t="str">
        <f t="shared" ref="M14:M77" si="6">IF((F14-E14)&lt;0, ("սխալ"),"")</f>
        <v/>
      </c>
    </row>
    <row r="15" spans="1:13" s="24" customFormat="1" ht="17.25">
      <c r="A15" s="355">
        <f>+A14+1</f>
        <v>2</v>
      </c>
      <c r="B15" s="352" t="str">
        <f>+'Ekamut-caxs'!B12</f>
        <v>Այլ նպաստներ բյուջեից, որից՝</v>
      </c>
      <c r="C15" s="351">
        <f t="shared" ref="C15:E15" si="7">SUM(C16:C17)</f>
        <v>0</v>
      </c>
      <c r="D15" s="351">
        <f t="shared" si="7"/>
        <v>0</v>
      </c>
      <c r="E15" s="351">
        <f t="shared" si="7"/>
        <v>0</v>
      </c>
      <c r="F15" s="351">
        <f>SUM(F16:F17)</f>
        <v>72</v>
      </c>
      <c r="G15" s="188"/>
      <c r="H15" s="33"/>
      <c r="I15" s="14"/>
      <c r="J15" s="14"/>
      <c r="K15" s="413" t="str">
        <f t="shared" si="4"/>
        <v/>
      </c>
      <c r="L15" s="413" t="str">
        <f t="shared" si="5"/>
        <v/>
      </c>
      <c r="M15" s="413" t="str">
        <f t="shared" si="6"/>
        <v/>
      </c>
    </row>
    <row r="16" spans="1:13" s="322" customFormat="1" ht="18" customHeight="1">
      <c r="A16" s="356">
        <f>+A15+0.1</f>
        <v>2.1</v>
      </c>
      <c r="B16" s="353" t="str">
        <f>+'Ekamut-caxs'!B13</f>
        <v>վերապատրաստման գծով</v>
      </c>
      <c r="C16" s="317"/>
      <c r="D16" s="317"/>
      <c r="E16" s="317"/>
      <c r="F16" s="354">
        <f>+'Ekamut-caxs'!D13</f>
        <v>72</v>
      </c>
      <c r="G16" s="319"/>
      <c r="H16" s="320"/>
      <c r="I16" s="321"/>
      <c r="J16" s="321"/>
      <c r="K16" s="413" t="str">
        <f t="shared" si="4"/>
        <v/>
      </c>
      <c r="L16" s="413" t="str">
        <f t="shared" si="5"/>
        <v/>
      </c>
      <c r="M16" s="413" t="str">
        <f t="shared" si="6"/>
        <v/>
      </c>
    </row>
    <row r="17" spans="1:13" s="322" customFormat="1" ht="18" hidden="1" customHeight="1">
      <c r="A17" s="356">
        <f>+A16+0.1</f>
        <v>2.2000000000000002</v>
      </c>
      <c r="B17" s="353" t="str">
        <f>+'Ekamut-caxs'!B14</f>
        <v>կամավոր ատեստավորման գծով</v>
      </c>
      <c r="C17" s="317"/>
      <c r="D17" s="317"/>
      <c r="E17" s="317"/>
      <c r="F17" s="354">
        <f>+'Ekamut-caxs'!D14</f>
        <v>0</v>
      </c>
      <c r="G17" s="319"/>
      <c r="H17" s="320"/>
      <c r="I17" s="321"/>
      <c r="J17" s="321"/>
      <c r="K17" s="413" t="str">
        <f t="shared" si="4"/>
        <v/>
      </c>
      <c r="L17" s="413" t="str">
        <f t="shared" si="5"/>
        <v/>
      </c>
      <c r="M17" s="413" t="str">
        <f t="shared" si="6"/>
        <v/>
      </c>
    </row>
    <row r="18" spans="1:13" s="24" customFormat="1" ht="17.25">
      <c r="A18" s="355">
        <f>+A15+1</f>
        <v>3</v>
      </c>
      <c r="B18" s="352" t="str">
        <f>+'Ekamut-caxs'!B15</f>
        <v>Դրամաշնորհներ բյուջեից, որից՝</v>
      </c>
      <c r="C18" s="351">
        <f>SUM(C19:C21)</f>
        <v>4047.78</v>
      </c>
      <c r="D18" s="351">
        <f t="shared" ref="D18:E18" si="8">SUM(D19:D21)</f>
        <v>8595.48</v>
      </c>
      <c r="E18" s="351">
        <f t="shared" si="8"/>
        <v>12643.27</v>
      </c>
      <c r="F18" s="351">
        <f t="shared" ref="F18" si="9">SUM(F19:F21)</f>
        <v>13246.599999999999</v>
      </c>
      <c r="G18" s="188"/>
      <c r="H18" s="33"/>
      <c r="I18" s="14"/>
      <c r="J18" s="14"/>
      <c r="K18" s="413" t="str">
        <f t="shared" si="4"/>
        <v/>
      </c>
      <c r="L18" s="413" t="str">
        <f t="shared" si="5"/>
        <v/>
      </c>
      <c r="M18" s="413" t="str">
        <f t="shared" si="6"/>
        <v/>
      </c>
    </row>
    <row r="19" spans="1:13" s="322" customFormat="1" ht="27">
      <c r="A19" s="356">
        <f>+A18+0.1</f>
        <v>3.1</v>
      </c>
      <c r="B19" s="353" t="str">
        <f>+'Ekamut-caxs'!B16</f>
        <v>կրթության առանձնահատուկ պայմանների կարիք ունեցող երեխաների գծով</v>
      </c>
      <c r="C19" s="317">
        <v>2206.8000000000002</v>
      </c>
      <c r="D19" s="317">
        <v>4413.5</v>
      </c>
      <c r="E19" s="317">
        <v>6620.3</v>
      </c>
      <c r="F19" s="354">
        <f>+'Ekamut-caxs'!D16</f>
        <v>6949.2</v>
      </c>
      <c r="G19" s="319"/>
      <c r="H19" s="320"/>
      <c r="I19" s="321"/>
      <c r="J19" s="321"/>
      <c r="K19" s="413" t="str">
        <f t="shared" si="4"/>
        <v/>
      </c>
      <c r="L19" s="413" t="str">
        <f t="shared" si="5"/>
        <v/>
      </c>
      <c r="M19" s="413" t="str">
        <f t="shared" si="6"/>
        <v/>
      </c>
    </row>
    <row r="20" spans="1:13" s="322" customFormat="1" ht="15">
      <c r="A20" s="356">
        <f>+A19+0.1</f>
        <v>3.2</v>
      </c>
      <c r="B20" s="353" t="str">
        <f>+'Ekamut-caxs'!B17</f>
        <v>զինծառայողների երեխաների գծով</v>
      </c>
      <c r="C20" s="317">
        <v>1840.98</v>
      </c>
      <c r="D20" s="317">
        <v>3681.98</v>
      </c>
      <c r="E20" s="317">
        <v>5522.97</v>
      </c>
      <c r="F20" s="354">
        <f>+'Ekamut-caxs'!D17</f>
        <v>5797.4</v>
      </c>
      <c r="G20" s="319"/>
      <c r="H20" s="320"/>
      <c r="I20" s="321"/>
      <c r="J20" s="321"/>
      <c r="K20" s="413" t="str">
        <f>IF((E20-D20)&lt;0, ("սխալ"),"")</f>
        <v/>
      </c>
      <c r="L20" s="413" t="str">
        <f t="shared" si="5"/>
        <v/>
      </c>
      <c r="M20" s="413" t="str">
        <f t="shared" si="6"/>
        <v/>
      </c>
    </row>
    <row r="21" spans="1:13" s="322" customFormat="1" ht="15">
      <c r="A21" s="356">
        <f>+A20+0.1</f>
        <v>3.3000000000000003</v>
      </c>
      <c r="B21" s="316" t="s">
        <v>263</v>
      </c>
      <c r="C21" s="317"/>
      <c r="D21" s="354">
        <f t="shared" ref="D21:F21" si="10">+D74</f>
        <v>500</v>
      </c>
      <c r="E21" s="354">
        <f t="shared" si="10"/>
        <v>500</v>
      </c>
      <c r="F21" s="354">
        <f t="shared" si="10"/>
        <v>500</v>
      </c>
      <c r="G21" s="319"/>
      <c r="H21" s="320"/>
      <c r="I21" s="321"/>
      <c r="J21" s="321"/>
      <c r="K21" s="413" t="str">
        <f t="shared" si="4"/>
        <v/>
      </c>
      <c r="L21" s="413" t="str">
        <f t="shared" si="5"/>
        <v/>
      </c>
      <c r="M21" s="413" t="str">
        <f t="shared" si="6"/>
        <v/>
      </c>
    </row>
    <row r="22" spans="1:13" s="24" customFormat="1" ht="17.25">
      <c r="A22" s="355">
        <f>+A18+1</f>
        <v>4</v>
      </c>
      <c r="B22" s="352" t="str">
        <f>+'Ekamut-caxs'!B19</f>
        <v xml:space="preserve">Վճարովի ծառայություններից </v>
      </c>
      <c r="C22" s="147">
        <v>90</v>
      </c>
      <c r="D22" s="147">
        <v>225</v>
      </c>
      <c r="E22" s="147">
        <v>360</v>
      </c>
      <c r="F22" s="351">
        <f>+'Ekamut-caxs'!D19</f>
        <v>540</v>
      </c>
      <c r="G22" s="188"/>
      <c r="H22" s="33"/>
      <c r="I22" s="14"/>
      <c r="J22" s="14"/>
      <c r="K22" s="413" t="str">
        <f t="shared" si="4"/>
        <v/>
      </c>
      <c r="L22" s="413" t="str">
        <f t="shared" si="5"/>
        <v/>
      </c>
      <c r="M22" s="413" t="str">
        <f t="shared" si="6"/>
        <v/>
      </c>
    </row>
    <row r="23" spans="1:13" s="24" customFormat="1" ht="17.25" hidden="1">
      <c r="A23" s="355">
        <f t="shared" ref="A23:A29" si="11">+A22+1</f>
        <v>5</v>
      </c>
      <c r="B23" s="352" t="str">
        <f>+'Ekamut-caxs'!B20</f>
        <v>Սպասարկման և կոմունալ համավճարներից</v>
      </c>
      <c r="C23" s="147"/>
      <c r="D23" s="147"/>
      <c r="E23" s="147"/>
      <c r="F23" s="351">
        <f>+'Ekamut-caxs'!D20</f>
        <v>0</v>
      </c>
      <c r="G23" s="188"/>
      <c r="H23" s="33"/>
      <c r="I23" s="14"/>
      <c r="J23" s="14"/>
      <c r="K23" s="413" t="str">
        <f t="shared" si="4"/>
        <v/>
      </c>
      <c r="L23" s="413" t="str">
        <f t="shared" si="5"/>
        <v/>
      </c>
      <c r="M23" s="413" t="str">
        <f t="shared" si="6"/>
        <v/>
      </c>
    </row>
    <row r="24" spans="1:13" s="24" customFormat="1" ht="34.5" hidden="1">
      <c r="A24" s="355">
        <f t="shared" si="11"/>
        <v>6</v>
      </c>
      <c r="B24" s="352" t="str">
        <f>+'Ekamut-caxs'!B21</f>
        <v>Ֆինանսական օգնությունից (օգնիր մանկապարտեզիդ)</v>
      </c>
      <c r="C24" s="147"/>
      <c r="D24" s="147"/>
      <c r="E24" s="147"/>
      <c r="F24" s="351">
        <f>+'Ekamut-caxs'!D21</f>
        <v>0</v>
      </c>
      <c r="G24" s="188"/>
      <c r="H24" s="36"/>
      <c r="I24" s="29"/>
      <c r="J24" s="29"/>
      <c r="K24" s="413" t="str">
        <f t="shared" si="4"/>
        <v/>
      </c>
      <c r="L24" s="413" t="str">
        <f t="shared" si="5"/>
        <v/>
      </c>
      <c r="M24" s="413" t="str">
        <f t="shared" si="6"/>
        <v/>
      </c>
    </row>
    <row r="25" spans="1:13" s="24" customFormat="1" ht="17.25" hidden="1">
      <c r="A25" s="355">
        <f t="shared" si="11"/>
        <v>7</v>
      </c>
      <c r="B25" s="352" t="str">
        <f>+'Ekamut-caxs'!B22</f>
        <v>Ֆինանսական օգնությունից</v>
      </c>
      <c r="C25" s="147"/>
      <c r="D25" s="147"/>
      <c r="E25" s="147"/>
      <c r="F25" s="351">
        <f>+'Ekamut-caxs'!D22</f>
        <v>0</v>
      </c>
      <c r="G25" s="188"/>
      <c r="H25" s="33"/>
      <c r="I25" s="14"/>
      <c r="J25" s="14"/>
      <c r="K25" s="413" t="str">
        <f t="shared" si="4"/>
        <v/>
      </c>
      <c r="L25" s="413" t="str">
        <f t="shared" si="5"/>
        <v/>
      </c>
      <c r="M25" s="413" t="str">
        <f t="shared" si="6"/>
        <v/>
      </c>
    </row>
    <row r="26" spans="1:13" s="24" customFormat="1" ht="17.25" hidden="1">
      <c r="A26" s="355">
        <f t="shared" si="11"/>
        <v>8</v>
      </c>
      <c r="B26" s="352" t="str">
        <f>+'Ekamut-caxs'!B23</f>
        <v>Չփոխանակվող գործարքներից (դրամաշնորհից)</v>
      </c>
      <c r="C26" s="147"/>
      <c r="D26" s="147"/>
      <c r="E26" s="147"/>
      <c r="F26" s="351">
        <f>+'Ekamut-caxs'!D23</f>
        <v>0</v>
      </c>
      <c r="G26" s="188"/>
      <c r="H26" s="36"/>
      <c r="I26" s="29"/>
      <c r="J26" s="29"/>
      <c r="K26" s="413" t="str">
        <f t="shared" si="4"/>
        <v/>
      </c>
      <c r="L26" s="413" t="str">
        <f t="shared" si="5"/>
        <v/>
      </c>
      <c r="M26" s="413" t="str">
        <f t="shared" si="6"/>
        <v/>
      </c>
    </row>
    <row r="27" spans="1:13" s="24" customFormat="1" ht="17.25" hidden="1">
      <c r="A27" s="355">
        <f t="shared" si="11"/>
        <v>9</v>
      </c>
      <c r="B27" s="191" t="s">
        <v>33</v>
      </c>
      <c r="C27" s="147"/>
      <c r="D27" s="147"/>
      <c r="E27" s="147"/>
      <c r="F27" s="108"/>
      <c r="G27" s="188"/>
      <c r="H27" s="36"/>
      <c r="I27" s="29"/>
      <c r="J27" s="29"/>
      <c r="K27" s="413" t="str">
        <f t="shared" si="4"/>
        <v/>
      </c>
      <c r="L27" s="413" t="str">
        <f t="shared" si="5"/>
        <v/>
      </c>
      <c r="M27" s="413" t="str">
        <f t="shared" si="6"/>
        <v/>
      </c>
    </row>
    <row r="28" spans="1:13" s="24" customFormat="1" ht="17.25">
      <c r="A28" s="355">
        <v>5</v>
      </c>
      <c r="B28" s="191" t="str">
        <f>+'Ekamut-caxs'!B27</f>
        <v>Բանկի տոկոսից</v>
      </c>
      <c r="C28" s="147">
        <v>30</v>
      </c>
      <c r="D28" s="147">
        <v>60</v>
      </c>
      <c r="E28" s="147">
        <v>90</v>
      </c>
      <c r="F28" s="108">
        <f>+'Ekamut-caxs'!D27</f>
        <v>90</v>
      </c>
      <c r="G28" s="188"/>
      <c r="H28" s="36"/>
      <c r="I28" s="29"/>
      <c r="J28" s="29"/>
      <c r="K28" s="413" t="str">
        <f t="shared" si="4"/>
        <v/>
      </c>
      <c r="L28" s="413" t="str">
        <f t="shared" si="5"/>
        <v/>
      </c>
      <c r="M28" s="413" t="str">
        <f t="shared" si="6"/>
        <v/>
      </c>
    </row>
    <row r="29" spans="1:13" s="24" customFormat="1" ht="17.25" hidden="1">
      <c r="A29" s="355">
        <f t="shared" si="11"/>
        <v>6</v>
      </c>
      <c r="B29" s="191">
        <f>+'Ekamut-caxs'!B28</f>
        <v>0</v>
      </c>
      <c r="C29" s="147"/>
      <c r="D29" s="147"/>
      <c r="E29" s="147"/>
      <c r="F29" s="108">
        <f>+'Ekamut-caxs'!D28</f>
        <v>0</v>
      </c>
      <c r="G29" s="188"/>
      <c r="H29" s="311" t="s">
        <v>244</v>
      </c>
      <c r="I29" s="29"/>
      <c r="J29" s="29"/>
      <c r="K29" s="413" t="str">
        <f t="shared" si="4"/>
        <v/>
      </c>
      <c r="L29" s="413" t="str">
        <f t="shared" si="5"/>
        <v/>
      </c>
      <c r="M29" s="413" t="str">
        <f t="shared" si="6"/>
        <v/>
      </c>
    </row>
    <row r="30" spans="1:13" s="24" customFormat="1" ht="34.5">
      <c r="A30" s="336" t="s">
        <v>34</v>
      </c>
      <c r="B30" s="337" t="s">
        <v>81</v>
      </c>
      <c r="C30" s="350">
        <f>C31+C73+C85</f>
        <v>38883.379999999997</v>
      </c>
      <c r="D30" s="350">
        <f>D31+D73+D85</f>
        <v>76108.05799999999</v>
      </c>
      <c r="E30" s="350">
        <f>E31+E73+E85</f>
        <v>107089.24</v>
      </c>
      <c r="F30" s="350">
        <f>F31+F73+F85</f>
        <v>140270.42000000001</v>
      </c>
      <c r="G30" s="339"/>
      <c r="H30" s="113"/>
      <c r="I30" s="14"/>
      <c r="J30" s="14"/>
      <c r="K30" s="413" t="str">
        <f t="shared" si="4"/>
        <v/>
      </c>
      <c r="L30" s="413" t="str">
        <f t="shared" si="5"/>
        <v/>
      </c>
      <c r="M30" s="413" t="str">
        <f t="shared" si="6"/>
        <v/>
      </c>
    </row>
    <row r="31" spans="1:13" s="24" customFormat="1" ht="17.25">
      <c r="A31" s="13" t="s">
        <v>54</v>
      </c>
      <c r="B31" s="337" t="s">
        <v>57</v>
      </c>
      <c r="C31" s="350">
        <f>SUM(C32,C35:C41,C45:C67,C71:C72)</f>
        <v>38383.379999999997</v>
      </c>
      <c r="D31" s="350">
        <f>SUM(D32,D35:D41,D45:D67,D71:D72)</f>
        <v>75608.05799999999</v>
      </c>
      <c r="E31" s="350">
        <f>SUM(E32,E35:E41,E45:E67,E71:E72)</f>
        <v>106589.24</v>
      </c>
      <c r="F31" s="350">
        <f>SUM(F32,F35:F41,F45:F67,F71:F72)</f>
        <v>139770.42000000001</v>
      </c>
      <c r="G31" s="339"/>
      <c r="H31" s="33"/>
      <c r="I31" s="14"/>
      <c r="J31" s="14"/>
      <c r="K31" s="413" t="str">
        <f t="shared" si="4"/>
        <v/>
      </c>
      <c r="L31" s="413" t="str">
        <f t="shared" si="5"/>
        <v/>
      </c>
      <c r="M31" s="413" t="str">
        <f t="shared" si="6"/>
        <v/>
      </c>
    </row>
    <row r="32" spans="1:13" s="24" customFormat="1" ht="17.25">
      <c r="A32" s="310">
        <v>1</v>
      </c>
      <c r="B32" s="352" t="str">
        <f>+'Ekamut-caxs'!B32</f>
        <v>Աշխատավարձի գծով, որից՝</v>
      </c>
      <c r="C32" s="357">
        <f>+F32/12*3</f>
        <v>23770</v>
      </c>
      <c r="D32" s="357">
        <f>+F32/12*6.3</f>
        <v>49917</v>
      </c>
      <c r="E32" s="357">
        <f>+F32/12*9</f>
        <v>71310</v>
      </c>
      <c r="F32" s="351">
        <f>+'Ekamut-caxs'!D32</f>
        <v>95080</v>
      </c>
      <c r="G32" s="188"/>
      <c r="H32" s="36"/>
      <c r="I32" s="29"/>
      <c r="J32" s="29"/>
      <c r="K32" s="413" t="str">
        <f t="shared" si="4"/>
        <v/>
      </c>
      <c r="L32" s="413" t="str">
        <f t="shared" si="5"/>
        <v/>
      </c>
      <c r="M32" s="413" t="str">
        <f t="shared" si="6"/>
        <v/>
      </c>
    </row>
    <row r="33" spans="1:13" s="322" customFormat="1" ht="15">
      <c r="A33" s="356">
        <f>+A32+0.1</f>
        <v>1.1000000000000001</v>
      </c>
      <c r="B33" s="353" t="str">
        <f>+'Ekamut-caxs'!B33</f>
        <v>վճարովի ծառայության գծով</v>
      </c>
      <c r="C33" s="317">
        <v>60</v>
      </c>
      <c r="D33" s="317">
        <v>150</v>
      </c>
      <c r="E33" s="317">
        <v>240</v>
      </c>
      <c r="F33" s="354">
        <f>+'Ekamut-caxs'!D33</f>
        <v>360</v>
      </c>
      <c r="G33" s="319"/>
      <c r="H33" s="320"/>
      <c r="I33" s="321"/>
      <c r="J33" s="321"/>
      <c r="K33" s="413" t="str">
        <f t="shared" si="4"/>
        <v/>
      </c>
      <c r="L33" s="413" t="str">
        <f t="shared" si="5"/>
        <v/>
      </c>
      <c r="M33" s="413" t="str">
        <f t="shared" si="6"/>
        <v/>
      </c>
    </row>
    <row r="34" spans="1:13" s="322" customFormat="1" ht="15" hidden="1">
      <c r="A34" s="356">
        <f>+A33+0.1</f>
        <v>1.2000000000000002</v>
      </c>
      <c r="B34" s="353" t="str">
        <f>+'Ekamut-caxs'!B34</f>
        <v>պարգևատրում</v>
      </c>
      <c r="C34" s="317"/>
      <c r="D34" s="317"/>
      <c r="E34" s="317"/>
      <c r="F34" s="354">
        <f>+'Ekamut-caxs'!D34</f>
        <v>0</v>
      </c>
      <c r="G34" s="319"/>
      <c r="H34" s="320"/>
      <c r="I34" s="321"/>
      <c r="J34" s="321"/>
      <c r="K34" s="413" t="str">
        <f t="shared" si="4"/>
        <v/>
      </c>
      <c r="L34" s="413" t="str">
        <f t="shared" si="5"/>
        <v/>
      </c>
      <c r="M34" s="413" t="str">
        <f t="shared" si="6"/>
        <v/>
      </c>
    </row>
    <row r="35" spans="1:13" s="24" customFormat="1" ht="17.25">
      <c r="A35" s="355">
        <f>+A32+1</f>
        <v>2</v>
      </c>
      <c r="B35" s="352" t="str">
        <f>+'Ekamut-caxs'!B35</f>
        <v>Սննդի գծով</v>
      </c>
      <c r="C35" s="357">
        <f>+F35/12*3</f>
        <v>7934.98</v>
      </c>
      <c r="D35" s="357">
        <f>+F35/12*6.3</f>
        <v>16663.457999999999</v>
      </c>
      <c r="E35" s="357">
        <f>+F35/12*9</f>
        <v>23804.94</v>
      </c>
      <c r="F35" s="351">
        <f>+'Ekamut-caxs'!D35</f>
        <v>31739.920000000002</v>
      </c>
      <c r="G35" s="188"/>
      <c r="H35" s="36"/>
      <c r="I35" s="29"/>
      <c r="J35" s="29"/>
      <c r="K35" s="413" t="str">
        <f t="shared" si="4"/>
        <v/>
      </c>
      <c r="L35" s="413" t="str">
        <f t="shared" si="5"/>
        <v/>
      </c>
      <c r="M35" s="413" t="str">
        <f t="shared" si="6"/>
        <v/>
      </c>
    </row>
    <row r="36" spans="1:13" s="24" customFormat="1" ht="17.25">
      <c r="A36" s="355">
        <f>+A35+1</f>
        <v>3</v>
      </c>
      <c r="B36" s="352" t="str">
        <f>+'Ekamut-caxs'!B36</f>
        <v>Ջեռուցման գծով</v>
      </c>
      <c r="C36" s="147">
        <v>1831.2</v>
      </c>
      <c r="D36" s="147">
        <v>1831.2</v>
      </c>
      <c r="E36" s="147">
        <v>2441.6</v>
      </c>
      <c r="F36" s="351">
        <f>+'Ekamut-caxs'!D36</f>
        <v>2441.6</v>
      </c>
      <c r="G36" s="188"/>
      <c r="H36" s="36">
        <f>+F36-'Komunal '!F27</f>
        <v>0</v>
      </c>
      <c r="I36" s="29"/>
      <c r="J36" s="29"/>
      <c r="K36" s="413" t="str">
        <f t="shared" si="4"/>
        <v/>
      </c>
      <c r="L36" s="413" t="str">
        <f t="shared" si="5"/>
        <v/>
      </c>
      <c r="M36" s="413" t="str">
        <f t="shared" si="6"/>
        <v/>
      </c>
    </row>
    <row r="37" spans="1:13" s="24" customFormat="1" ht="17.25">
      <c r="A37" s="355">
        <f t="shared" ref="A37:A41" si="12">+A36+1</f>
        <v>4</v>
      </c>
      <c r="B37" s="352" t="str">
        <f>+'Ekamut-caxs'!B37</f>
        <v>Էլեկտրաէներգիայի գծով</v>
      </c>
      <c r="C37" s="147">
        <v>581.5</v>
      </c>
      <c r="D37" s="147">
        <v>1163</v>
      </c>
      <c r="E37" s="147">
        <v>1744.5</v>
      </c>
      <c r="F37" s="351">
        <f>+'Ekamut-caxs'!D37</f>
        <v>2326</v>
      </c>
      <c r="G37" s="188"/>
      <c r="H37" s="36">
        <f>+F37-'Komunal '!J27</f>
        <v>0</v>
      </c>
      <c r="I37" s="29"/>
      <c r="J37" s="29"/>
      <c r="K37" s="413" t="str">
        <f t="shared" si="4"/>
        <v/>
      </c>
      <c r="L37" s="413" t="str">
        <f t="shared" si="5"/>
        <v/>
      </c>
      <c r="M37" s="413" t="str">
        <f t="shared" si="6"/>
        <v/>
      </c>
    </row>
    <row r="38" spans="1:13" s="24" customFormat="1" ht="17.25">
      <c r="A38" s="355">
        <f t="shared" si="12"/>
        <v>5</v>
      </c>
      <c r="B38" s="352" t="str">
        <f>+'Ekamut-caxs'!B38</f>
        <v>Ջրմուղ-կոյուղու գծով</v>
      </c>
      <c r="C38" s="147">
        <v>151.19999999999999</v>
      </c>
      <c r="D38" s="147">
        <v>303.5</v>
      </c>
      <c r="E38" s="147">
        <v>455</v>
      </c>
      <c r="F38" s="351">
        <f>+'Komunal '!M27</f>
        <v>606.9</v>
      </c>
      <c r="G38" s="188"/>
      <c r="H38" s="36">
        <f>+F38-'Komunal '!M27</f>
        <v>0</v>
      </c>
      <c r="I38" s="29"/>
      <c r="J38" s="29"/>
      <c r="K38" s="413" t="str">
        <f t="shared" si="4"/>
        <v/>
      </c>
      <c r="L38" s="413" t="str">
        <f t="shared" si="5"/>
        <v/>
      </c>
      <c r="M38" s="413" t="str">
        <f t="shared" si="6"/>
        <v/>
      </c>
    </row>
    <row r="39" spans="1:13" s="24" customFormat="1" ht="17.25">
      <c r="A39" s="355">
        <f t="shared" si="12"/>
        <v>6</v>
      </c>
      <c r="B39" s="352" t="str">
        <f>+'Ekamut-caxs'!B39</f>
        <v>Աղբահանության գծով</v>
      </c>
      <c r="C39" s="147">
        <v>33.9</v>
      </c>
      <c r="D39" s="147">
        <v>67.900000000000006</v>
      </c>
      <c r="E39" s="147">
        <v>101.8</v>
      </c>
      <c r="F39" s="351">
        <f>+'Ekamut-caxs'!D39</f>
        <v>135.5</v>
      </c>
      <c r="G39" s="188"/>
      <c r="H39" s="36"/>
      <c r="I39" s="29"/>
      <c r="J39" s="29"/>
      <c r="K39" s="413" t="str">
        <f t="shared" si="4"/>
        <v/>
      </c>
      <c r="L39" s="413" t="str">
        <f t="shared" si="5"/>
        <v/>
      </c>
      <c r="M39" s="413" t="str">
        <f t="shared" si="6"/>
        <v/>
      </c>
    </row>
    <row r="40" spans="1:13" s="24" customFormat="1" ht="17.25">
      <c r="A40" s="355">
        <f t="shared" si="12"/>
        <v>7</v>
      </c>
      <c r="B40" s="352" t="str">
        <f>+'Ekamut-caxs'!B40</f>
        <v>Ախտաբանության գծով</v>
      </c>
      <c r="C40" s="147">
        <v>25.5</v>
      </c>
      <c r="D40" s="147">
        <v>51</v>
      </c>
      <c r="E40" s="147">
        <v>76.5</v>
      </c>
      <c r="F40" s="351">
        <f>+'Ekamut-caxs'!D40</f>
        <v>102</v>
      </c>
      <c r="G40" s="188"/>
      <c r="H40" s="36"/>
      <c r="I40" s="29"/>
      <c r="J40" s="29"/>
      <c r="K40" s="413" t="str">
        <f t="shared" si="4"/>
        <v/>
      </c>
      <c r="L40" s="413" t="str">
        <f t="shared" si="5"/>
        <v/>
      </c>
      <c r="M40" s="413" t="str">
        <f t="shared" si="6"/>
        <v/>
      </c>
    </row>
    <row r="41" spans="1:13" s="24" customFormat="1" ht="17.25">
      <c r="A41" s="355">
        <f t="shared" si="12"/>
        <v>8</v>
      </c>
      <c r="B41" s="352" t="str">
        <f>+'Ekamut-caxs'!B41</f>
        <v>Կապի գծով, այդ թվում`</v>
      </c>
      <c r="C41" s="357">
        <f t="shared" ref="C41:D41" si="13">SUM(C42:C44)</f>
        <v>51.6</v>
      </c>
      <c r="D41" s="357">
        <f t="shared" si="13"/>
        <v>114</v>
      </c>
      <c r="E41" s="357">
        <f>SUM(E42:E44)</f>
        <v>166.4</v>
      </c>
      <c r="F41" s="351">
        <f>SUM(F42:F44)</f>
        <v>229.6</v>
      </c>
      <c r="G41" s="188"/>
      <c r="H41" s="36"/>
      <c r="I41" s="29"/>
      <c r="J41" s="29"/>
      <c r="K41" s="413" t="str">
        <f t="shared" si="4"/>
        <v/>
      </c>
      <c r="L41" s="413" t="str">
        <f t="shared" si="5"/>
        <v/>
      </c>
      <c r="M41" s="413" t="str">
        <f t="shared" si="6"/>
        <v/>
      </c>
    </row>
    <row r="42" spans="1:13" s="322" customFormat="1" ht="15">
      <c r="A42" s="356">
        <f>+A41+0.1</f>
        <v>8.1</v>
      </c>
      <c r="B42" s="353" t="str">
        <f>+'Ekamut-caxs'!B42</f>
        <v>բաժանորդային վճար</v>
      </c>
      <c r="C42" s="317">
        <v>9.6</v>
      </c>
      <c r="D42" s="317">
        <v>24</v>
      </c>
      <c r="E42" s="317">
        <v>38.4</v>
      </c>
      <c r="F42" s="354">
        <f>+'Ekamut-caxs'!D42</f>
        <v>57.6</v>
      </c>
      <c r="G42" s="319"/>
      <c r="H42" s="320"/>
      <c r="I42" s="321"/>
      <c r="J42" s="321"/>
      <c r="K42" s="413" t="str">
        <f t="shared" si="4"/>
        <v/>
      </c>
      <c r="L42" s="413" t="str">
        <f t="shared" si="5"/>
        <v/>
      </c>
      <c r="M42" s="413" t="str">
        <f t="shared" si="6"/>
        <v/>
      </c>
    </row>
    <row r="43" spans="1:13" s="322" customFormat="1" ht="15">
      <c r="A43" s="356">
        <f>+A42+0.1</f>
        <v>8.1999999999999993</v>
      </c>
      <c r="B43" s="353" t="str">
        <f>+'Ekamut-caxs'!B43</f>
        <v>րոպեավճար</v>
      </c>
      <c r="C43" s="317">
        <v>30</v>
      </c>
      <c r="D43" s="317">
        <v>60</v>
      </c>
      <c r="E43" s="317">
        <v>80</v>
      </c>
      <c r="F43" s="354">
        <f>+'Ekamut-caxs'!D43</f>
        <v>100</v>
      </c>
      <c r="G43" s="319"/>
      <c r="H43" s="320"/>
      <c r="I43" s="321"/>
      <c r="J43" s="321"/>
      <c r="K43" s="413" t="str">
        <f t="shared" si="4"/>
        <v/>
      </c>
      <c r="L43" s="413" t="str">
        <f t="shared" si="5"/>
        <v/>
      </c>
      <c r="M43" s="413" t="str">
        <f t="shared" si="6"/>
        <v/>
      </c>
    </row>
    <row r="44" spans="1:13" s="322" customFormat="1" ht="15">
      <c r="A44" s="356">
        <f>+A43+0.1</f>
        <v>8.2999999999999989</v>
      </c>
      <c r="B44" s="353" t="str">
        <f>+'Ekamut-caxs'!B44</f>
        <v>ինտերնետ կապ</v>
      </c>
      <c r="C44" s="317">
        <v>12</v>
      </c>
      <c r="D44" s="317">
        <v>30</v>
      </c>
      <c r="E44" s="317">
        <v>48</v>
      </c>
      <c r="F44" s="354">
        <f>+'Ekamut-caxs'!D44</f>
        <v>72</v>
      </c>
      <c r="G44" s="319"/>
      <c r="H44" s="320"/>
      <c r="I44" s="321"/>
      <c r="J44" s="321"/>
      <c r="K44" s="413" t="str">
        <f t="shared" si="4"/>
        <v/>
      </c>
      <c r="L44" s="413" t="str">
        <f t="shared" si="5"/>
        <v/>
      </c>
      <c r="M44" s="413" t="str">
        <f t="shared" si="6"/>
        <v/>
      </c>
    </row>
    <row r="45" spans="1:13" s="24" customFormat="1" ht="17.25" hidden="1">
      <c r="A45" s="355">
        <f>+A41+1</f>
        <v>9</v>
      </c>
      <c r="B45" s="352" t="str">
        <f>+'Ekamut-caxs'!B45</f>
        <v>Բանկային ծառայության գծով</v>
      </c>
      <c r="C45" s="357">
        <f t="shared" ref="C45" si="14">F45/4*1</f>
        <v>0</v>
      </c>
      <c r="D45" s="357">
        <f t="shared" ref="D45" si="15">F45/4*2</f>
        <v>0</v>
      </c>
      <c r="E45" s="357">
        <f t="shared" ref="E45" si="16">F45/4*3</f>
        <v>0</v>
      </c>
      <c r="F45" s="351">
        <f>+'Ekamut-caxs'!D45</f>
        <v>0</v>
      </c>
      <c r="G45" s="188"/>
      <c r="H45" s="36"/>
      <c r="I45" s="29"/>
      <c r="J45" s="29"/>
      <c r="K45" s="413" t="str">
        <f t="shared" si="4"/>
        <v/>
      </c>
      <c r="L45" s="413" t="str">
        <f t="shared" si="5"/>
        <v/>
      </c>
      <c r="M45" s="413" t="str">
        <f t="shared" si="6"/>
        <v/>
      </c>
    </row>
    <row r="46" spans="1:13" s="24" customFormat="1" ht="17.25">
      <c r="A46" s="355">
        <v>9</v>
      </c>
      <c r="B46" s="352" t="str">
        <f>+'Ekamut-caxs'!B46</f>
        <v>Տնտեսական ապրանքների գծով</v>
      </c>
      <c r="C46" s="147">
        <v>404</v>
      </c>
      <c r="D46" s="147">
        <v>808</v>
      </c>
      <c r="E46" s="147">
        <v>1213</v>
      </c>
      <c r="F46" s="351">
        <f>+'Ekamut-caxs'!D46</f>
        <v>1617</v>
      </c>
      <c r="G46" s="188"/>
      <c r="H46" s="36"/>
      <c r="I46" s="29"/>
      <c r="J46" s="29"/>
      <c r="K46" s="413" t="str">
        <f t="shared" si="4"/>
        <v/>
      </c>
      <c r="L46" s="413" t="str">
        <f t="shared" si="5"/>
        <v/>
      </c>
      <c r="M46" s="413" t="str">
        <f t="shared" si="6"/>
        <v/>
      </c>
    </row>
    <row r="47" spans="1:13" s="24" customFormat="1" ht="17.25">
      <c r="A47" s="355">
        <f t="shared" ref="A47:A67" si="17">+A46+1</f>
        <v>10</v>
      </c>
      <c r="B47" s="352" t="str">
        <f>+'Ekamut-caxs'!B47</f>
        <v>Գրասենյակային ապրանքների գծով</v>
      </c>
      <c r="C47" s="147">
        <v>100</v>
      </c>
      <c r="D47" s="147">
        <v>150</v>
      </c>
      <c r="E47" s="147">
        <v>200</v>
      </c>
      <c r="F47" s="351">
        <f>+'Ekamut-caxs'!D47</f>
        <v>306.89999999999998</v>
      </c>
      <c r="G47" s="188"/>
      <c r="H47" s="36"/>
      <c r="I47" s="29"/>
      <c r="J47" s="29"/>
      <c r="K47" s="413" t="str">
        <f t="shared" si="4"/>
        <v/>
      </c>
      <c r="L47" s="413" t="str">
        <f t="shared" si="5"/>
        <v/>
      </c>
      <c r="M47" s="413" t="str">
        <f t="shared" si="6"/>
        <v/>
      </c>
    </row>
    <row r="48" spans="1:13" s="24" customFormat="1" ht="17.25">
      <c r="A48" s="355">
        <f t="shared" si="17"/>
        <v>11</v>
      </c>
      <c r="B48" s="352" t="str">
        <f>+'Ekamut-caxs'!B48</f>
        <v>Փոքրարժեք կամ արագամաշ առարկաների գծով</v>
      </c>
      <c r="C48" s="147">
        <v>300</v>
      </c>
      <c r="D48" s="147">
        <v>600</v>
      </c>
      <c r="E48" s="147">
        <v>800</v>
      </c>
      <c r="F48" s="351">
        <f>+'Ekamut-caxs'!D48</f>
        <v>800</v>
      </c>
      <c r="G48" s="188"/>
      <c r="H48" s="36"/>
      <c r="I48" s="29"/>
      <c r="J48" s="29"/>
      <c r="K48" s="413" t="str">
        <f t="shared" si="4"/>
        <v/>
      </c>
      <c r="L48" s="413" t="str">
        <f t="shared" si="5"/>
        <v/>
      </c>
      <c r="M48" s="413" t="str">
        <f t="shared" si="6"/>
        <v/>
      </c>
    </row>
    <row r="49" spans="1:13" s="24" customFormat="1" ht="17.25">
      <c r="A49" s="355">
        <f t="shared" si="17"/>
        <v>12</v>
      </c>
      <c r="B49" s="352" t="str">
        <f>+'Ekamut-caxs'!B49</f>
        <v>Ուսումնական նյութերի գծով</v>
      </c>
      <c r="C49" s="147">
        <v>300</v>
      </c>
      <c r="D49" s="147">
        <v>600</v>
      </c>
      <c r="E49" s="147">
        <v>700</v>
      </c>
      <c r="F49" s="351">
        <f>+'Ekamut-caxs'!D49</f>
        <v>700</v>
      </c>
      <c r="G49" s="188"/>
      <c r="H49" s="36"/>
      <c r="I49" s="29"/>
      <c r="J49" s="29"/>
      <c r="K49" s="413" t="str">
        <f t="shared" si="4"/>
        <v/>
      </c>
      <c r="L49" s="413" t="str">
        <f t="shared" si="5"/>
        <v/>
      </c>
      <c r="M49" s="413" t="str">
        <f t="shared" si="6"/>
        <v/>
      </c>
    </row>
    <row r="50" spans="1:13" s="24" customFormat="1" ht="17.25">
      <c r="A50" s="355">
        <f t="shared" si="17"/>
        <v>13</v>
      </c>
      <c r="B50" s="352" t="str">
        <f>+'Ekamut-caxs'!B50</f>
        <v>Դեղորայքի գծով</v>
      </c>
      <c r="C50" s="147">
        <v>80</v>
      </c>
      <c r="D50" s="147">
        <v>80</v>
      </c>
      <c r="E50" s="147">
        <v>80</v>
      </c>
      <c r="F50" s="351">
        <f>+'Ekamut-caxs'!D50</f>
        <v>80</v>
      </c>
      <c r="G50" s="188"/>
      <c r="H50" s="36"/>
      <c r="I50" s="29"/>
      <c r="J50" s="29"/>
      <c r="K50" s="413" t="str">
        <f t="shared" si="4"/>
        <v/>
      </c>
      <c r="L50" s="413" t="str">
        <f t="shared" si="5"/>
        <v/>
      </c>
      <c r="M50" s="413" t="str">
        <f t="shared" si="6"/>
        <v/>
      </c>
    </row>
    <row r="51" spans="1:13" s="24" customFormat="1" ht="17.25">
      <c r="A51" s="355">
        <f t="shared" si="17"/>
        <v>14</v>
      </c>
      <c r="B51" s="352" t="str">
        <f>+'Ekamut-caxs'!B51</f>
        <v>Բուժ.ծառայության գծով</v>
      </c>
      <c r="C51" s="147">
        <v>300</v>
      </c>
      <c r="D51" s="147">
        <v>300</v>
      </c>
      <c r="E51" s="147">
        <v>300</v>
      </c>
      <c r="F51" s="351">
        <f>+'Ekamut-caxs'!D51</f>
        <v>300</v>
      </c>
      <c r="G51" s="188"/>
      <c r="H51" s="36"/>
      <c r="I51" s="29"/>
      <c r="J51" s="29"/>
      <c r="K51" s="413" t="str">
        <f t="shared" si="4"/>
        <v/>
      </c>
      <c r="L51" s="413" t="str">
        <f t="shared" si="5"/>
        <v/>
      </c>
      <c r="M51" s="413" t="str">
        <f t="shared" si="6"/>
        <v/>
      </c>
    </row>
    <row r="52" spans="1:13" s="24" customFormat="1" ht="17.25">
      <c r="A52" s="355">
        <f t="shared" si="17"/>
        <v>15</v>
      </c>
      <c r="B52" s="352" t="str">
        <f>+'Ekamut-caxs'!B52</f>
        <v>Ընթացիկ վերանորոգման գծով</v>
      </c>
      <c r="C52" s="147">
        <v>250</v>
      </c>
      <c r="D52" s="147">
        <v>350</v>
      </c>
      <c r="E52" s="147">
        <v>500</v>
      </c>
      <c r="F52" s="351">
        <f>+'Ekamut-caxs'!D52</f>
        <v>500</v>
      </c>
      <c r="G52" s="188"/>
      <c r="H52" s="36"/>
      <c r="I52" s="29"/>
      <c r="J52" s="29"/>
      <c r="K52" s="413" t="str">
        <f t="shared" si="4"/>
        <v/>
      </c>
      <c r="L52" s="413" t="str">
        <f t="shared" si="5"/>
        <v/>
      </c>
      <c r="M52" s="413" t="str">
        <f t="shared" si="6"/>
        <v/>
      </c>
    </row>
    <row r="53" spans="1:13" s="24" customFormat="1" ht="17.25">
      <c r="A53" s="355">
        <f t="shared" si="17"/>
        <v>16</v>
      </c>
      <c r="B53" s="352" t="str">
        <f>+'Ekamut-caxs'!B53</f>
        <v>Ջեռուցման համակարգի սպասարկման գծով</v>
      </c>
      <c r="C53" s="147">
        <v>50</v>
      </c>
      <c r="D53" s="147">
        <v>80</v>
      </c>
      <c r="E53" s="147">
        <v>109</v>
      </c>
      <c r="F53" s="351">
        <f>+'Ekamut-caxs'!D53</f>
        <v>109</v>
      </c>
      <c r="G53" s="188"/>
      <c r="H53" s="36"/>
      <c r="I53" s="29"/>
      <c r="J53" s="29"/>
      <c r="K53" s="413" t="str">
        <f t="shared" si="4"/>
        <v/>
      </c>
      <c r="L53" s="413" t="str">
        <f t="shared" si="5"/>
        <v/>
      </c>
      <c r="M53" s="413" t="str">
        <f t="shared" si="6"/>
        <v/>
      </c>
    </row>
    <row r="54" spans="1:13" s="24" customFormat="1" ht="17.25" hidden="1">
      <c r="A54" s="355">
        <f t="shared" si="17"/>
        <v>17</v>
      </c>
      <c r="B54" s="352" t="str">
        <f>+'Ekamut-caxs'!B54</f>
        <v>Կաթսայատան սպասարկման գծով</v>
      </c>
      <c r="C54" s="147"/>
      <c r="D54" s="147"/>
      <c r="E54" s="147"/>
      <c r="F54" s="351">
        <f>+'Ekamut-caxs'!D54</f>
        <v>0</v>
      </c>
      <c r="G54" s="188"/>
      <c r="H54" s="36"/>
      <c r="I54" s="29"/>
      <c r="J54" s="29"/>
      <c r="K54" s="413" t="str">
        <f t="shared" si="4"/>
        <v/>
      </c>
      <c r="L54" s="413" t="str">
        <f t="shared" si="5"/>
        <v/>
      </c>
      <c r="M54" s="413" t="str">
        <f t="shared" si="6"/>
        <v/>
      </c>
    </row>
    <row r="55" spans="1:13" s="24" customFormat="1" ht="17.25" hidden="1">
      <c r="A55" s="355">
        <f t="shared" si="17"/>
        <v>18</v>
      </c>
      <c r="B55" s="352" t="str">
        <f>+'Ekamut-caxs'!B55</f>
        <v>Սպասարկման և կոմունալ համավճարների գծով</v>
      </c>
      <c r="C55" s="147"/>
      <c r="D55" s="147"/>
      <c r="E55" s="147"/>
      <c r="F55" s="351">
        <f>+'Ekamut-caxs'!D55</f>
        <v>0</v>
      </c>
      <c r="G55" s="188"/>
      <c r="H55" s="36"/>
      <c r="I55" s="29"/>
      <c r="J55" s="29"/>
      <c r="K55" s="413" t="str">
        <f t="shared" si="4"/>
        <v/>
      </c>
      <c r="L55" s="413" t="str">
        <f t="shared" si="5"/>
        <v/>
      </c>
      <c r="M55" s="413" t="str">
        <f t="shared" si="6"/>
        <v/>
      </c>
    </row>
    <row r="56" spans="1:13" s="24" customFormat="1" ht="17.25">
      <c r="A56" s="355">
        <v>17</v>
      </c>
      <c r="B56" s="352" t="str">
        <f>+'Ekamut-caxs'!B56</f>
        <v>Գնումների համակարգողի ծառայության գծով</v>
      </c>
      <c r="C56" s="147">
        <v>37.5</v>
      </c>
      <c r="D56" s="147">
        <v>75</v>
      </c>
      <c r="E56" s="147">
        <v>112.5</v>
      </c>
      <c r="F56" s="351">
        <f>+'Ekamut-caxs'!D56</f>
        <v>150</v>
      </c>
      <c r="G56" s="188"/>
      <c r="H56" s="36"/>
      <c r="I56" s="29"/>
      <c r="J56" s="29"/>
      <c r="K56" s="413" t="str">
        <f t="shared" si="4"/>
        <v/>
      </c>
      <c r="L56" s="413" t="str">
        <f t="shared" si="5"/>
        <v/>
      </c>
      <c r="M56" s="413" t="str">
        <f t="shared" si="6"/>
        <v/>
      </c>
    </row>
    <row r="57" spans="1:13" s="24" customFormat="1" ht="34.5">
      <c r="A57" s="355">
        <f t="shared" si="17"/>
        <v>18</v>
      </c>
      <c r="B57" s="352" t="str">
        <f>+'Ekamut-caxs'!B57</f>
        <v>Համակարգիչների տեխնիկական սպասարկման գծով</v>
      </c>
      <c r="C57" s="147">
        <v>50</v>
      </c>
      <c r="D57" s="147">
        <v>80</v>
      </c>
      <c r="E57" s="147">
        <v>100</v>
      </c>
      <c r="F57" s="351">
        <f>+'Ekamut-caxs'!D57</f>
        <v>100</v>
      </c>
      <c r="G57" s="188"/>
      <c r="H57" s="36"/>
      <c r="I57" s="29"/>
      <c r="J57" s="29"/>
      <c r="K57" s="413" t="str">
        <f t="shared" si="4"/>
        <v/>
      </c>
      <c r="L57" s="413" t="str">
        <f t="shared" si="5"/>
        <v/>
      </c>
      <c r="M57" s="413" t="str">
        <f t="shared" si="6"/>
        <v/>
      </c>
    </row>
    <row r="58" spans="1:13" s="24" customFormat="1" ht="34.5">
      <c r="A58" s="355">
        <f t="shared" si="17"/>
        <v>19</v>
      </c>
      <c r="B58" s="352" t="str">
        <f>+'Ekamut-caxs'!B58</f>
        <v>Համակարգչային ծրագրի և կայքի սպասարկման գծով</v>
      </c>
      <c r="C58" s="147"/>
      <c r="D58" s="147">
        <v>122</v>
      </c>
      <c r="E58" s="147">
        <v>122</v>
      </c>
      <c r="F58" s="351">
        <f>+'Ekamut-caxs'!D58</f>
        <v>122</v>
      </c>
      <c r="G58" s="188"/>
      <c r="H58" s="36"/>
      <c r="I58" s="29"/>
      <c r="J58" s="29"/>
      <c r="K58" s="413" t="str">
        <f t="shared" si="4"/>
        <v/>
      </c>
      <c r="L58" s="413" t="str">
        <f t="shared" si="5"/>
        <v/>
      </c>
      <c r="M58" s="413" t="str">
        <f t="shared" si="6"/>
        <v/>
      </c>
    </row>
    <row r="59" spans="1:13" s="24" customFormat="1" ht="17.25">
      <c r="A59" s="355">
        <f t="shared" si="17"/>
        <v>20</v>
      </c>
      <c r="B59" s="352" t="str">
        <f>+'Ekamut-caxs'!B59</f>
        <v>էլ․ստորագրության գծով</v>
      </c>
      <c r="C59" s="147">
        <v>6</v>
      </c>
      <c r="D59" s="147">
        <v>6</v>
      </c>
      <c r="E59" s="147">
        <v>6</v>
      </c>
      <c r="F59" s="351">
        <f>+'Ekamut-caxs'!D59</f>
        <v>6</v>
      </c>
      <c r="G59" s="188"/>
      <c r="H59" s="36"/>
      <c r="I59" s="29"/>
      <c r="J59" s="29"/>
      <c r="K59" s="413" t="str">
        <f t="shared" si="4"/>
        <v/>
      </c>
      <c r="L59" s="413" t="str">
        <f t="shared" si="5"/>
        <v/>
      </c>
      <c r="M59" s="413" t="str">
        <f t="shared" si="6"/>
        <v/>
      </c>
    </row>
    <row r="60" spans="1:13" s="24" customFormat="1" ht="17.25" hidden="1">
      <c r="A60" s="355">
        <f t="shared" si="17"/>
        <v>21</v>
      </c>
      <c r="B60" s="352" t="str">
        <f>+'Ekamut-caxs'!B60</f>
        <v>Հայտարարության գծով</v>
      </c>
      <c r="C60" s="147"/>
      <c r="D60" s="147"/>
      <c r="E60" s="147"/>
      <c r="F60" s="351">
        <f>+'Ekamut-caxs'!D60</f>
        <v>0</v>
      </c>
      <c r="G60" s="188"/>
      <c r="H60" s="36"/>
      <c r="I60" s="29"/>
      <c r="J60" s="29"/>
      <c r="K60" s="413" t="str">
        <f t="shared" si="4"/>
        <v/>
      </c>
      <c r="L60" s="413" t="str">
        <f t="shared" si="5"/>
        <v/>
      </c>
      <c r="M60" s="413" t="str">
        <f t="shared" si="6"/>
        <v/>
      </c>
    </row>
    <row r="61" spans="1:13" s="24" customFormat="1" ht="17.25" hidden="1">
      <c r="A61" s="355">
        <f t="shared" si="17"/>
        <v>22</v>
      </c>
      <c r="B61" s="352" t="str">
        <f>+'Ekamut-caxs'!B61</f>
        <v>Բաժանորդագրության գծով</v>
      </c>
      <c r="C61" s="147"/>
      <c r="D61" s="147"/>
      <c r="E61" s="147"/>
      <c r="F61" s="351">
        <f>+'Ekamut-caxs'!D61</f>
        <v>0</v>
      </c>
      <c r="G61" s="188"/>
      <c r="H61" s="36"/>
      <c r="I61" s="29"/>
      <c r="J61" s="29"/>
      <c r="K61" s="413" t="str">
        <f t="shared" si="4"/>
        <v/>
      </c>
      <c r="L61" s="413" t="str">
        <f t="shared" si="5"/>
        <v/>
      </c>
      <c r="M61" s="413" t="str">
        <f t="shared" si="6"/>
        <v/>
      </c>
    </row>
    <row r="62" spans="1:13" s="24" customFormat="1" ht="17.25">
      <c r="A62" s="355">
        <v>21</v>
      </c>
      <c r="B62" s="352" t="str">
        <f>+'Ekamut-caxs'!B62</f>
        <v>Վերապատրաստման գծով</v>
      </c>
      <c r="C62" s="147"/>
      <c r="D62" s="147"/>
      <c r="E62" s="147"/>
      <c r="F62" s="351">
        <f>+'Ekamut-caxs'!D62</f>
        <v>72</v>
      </c>
      <c r="G62" s="188"/>
      <c r="H62" s="36"/>
      <c r="I62" s="29"/>
      <c r="J62" s="29"/>
      <c r="K62" s="413" t="str">
        <f t="shared" si="4"/>
        <v/>
      </c>
      <c r="L62" s="413" t="str">
        <f t="shared" si="5"/>
        <v/>
      </c>
      <c r="M62" s="413" t="str">
        <f t="shared" si="6"/>
        <v/>
      </c>
    </row>
    <row r="63" spans="1:13" s="24" customFormat="1" ht="17.25">
      <c r="A63" s="355">
        <v>22</v>
      </c>
      <c r="B63" s="191" t="str">
        <f>+'Ekamut-caxs'!B63</f>
        <v>Միջոցառման կազմակերպման գծով</v>
      </c>
      <c r="C63" s="147">
        <v>100</v>
      </c>
      <c r="D63" s="147">
        <v>100</v>
      </c>
      <c r="E63" s="147">
        <v>100</v>
      </c>
      <c r="F63" s="108">
        <f>+'Ekamut-caxs'!D63</f>
        <v>100</v>
      </c>
      <c r="G63" s="188"/>
      <c r="H63" s="36"/>
      <c r="I63" s="29"/>
      <c r="J63" s="29"/>
      <c r="K63" s="413" t="str">
        <f t="shared" si="4"/>
        <v/>
      </c>
      <c r="L63" s="413" t="str">
        <f t="shared" si="5"/>
        <v/>
      </c>
      <c r="M63" s="413" t="str">
        <f t="shared" si="6"/>
        <v/>
      </c>
    </row>
    <row r="64" spans="1:13" s="24" customFormat="1" ht="17.25" hidden="1">
      <c r="A64" s="355">
        <f t="shared" si="17"/>
        <v>23</v>
      </c>
      <c r="B64" s="191">
        <f>+'Ekamut-caxs'!B64</f>
        <v>0</v>
      </c>
      <c r="C64" s="147"/>
      <c r="D64" s="147"/>
      <c r="E64" s="147"/>
      <c r="F64" s="108">
        <f>+'Ekamut-caxs'!D64</f>
        <v>0</v>
      </c>
      <c r="G64" s="188"/>
      <c r="H64" s="36"/>
      <c r="I64" s="29"/>
      <c r="J64" s="29"/>
      <c r="K64" s="413" t="str">
        <f t="shared" si="4"/>
        <v/>
      </c>
      <c r="L64" s="413" t="str">
        <f t="shared" si="5"/>
        <v/>
      </c>
      <c r="M64" s="413" t="str">
        <f t="shared" si="6"/>
        <v/>
      </c>
    </row>
    <row r="65" spans="1:13" s="24" customFormat="1" ht="17.25">
      <c r="A65" s="355">
        <v>23</v>
      </c>
      <c r="B65" s="352" t="str">
        <f>+'Ekamut-caxs'!B65</f>
        <v>Դուրսգրվող գույքի վերագնահատման գծով</v>
      </c>
      <c r="C65" s="147"/>
      <c r="D65" s="147">
        <v>120</v>
      </c>
      <c r="E65" s="147">
        <v>120</v>
      </c>
      <c r="F65" s="351">
        <f>+'Ekamut-caxs'!D65</f>
        <v>120</v>
      </c>
      <c r="G65" s="188"/>
      <c r="H65" s="272" t="s">
        <v>243</v>
      </c>
      <c r="I65" s="29"/>
      <c r="J65" s="29"/>
      <c r="K65" s="413" t="str">
        <f t="shared" si="4"/>
        <v/>
      </c>
      <c r="L65" s="413" t="str">
        <f t="shared" si="5"/>
        <v/>
      </c>
      <c r="M65" s="413" t="str">
        <f t="shared" si="6"/>
        <v/>
      </c>
    </row>
    <row r="66" spans="1:13" s="24" customFormat="1" ht="17.25">
      <c r="A66" s="355">
        <f t="shared" si="17"/>
        <v>24</v>
      </c>
      <c r="B66" s="352" t="str">
        <f>+'Ekamut-caxs'!B66</f>
        <v>Կրակմարիչների լիցքավորում</v>
      </c>
      <c r="C66" s="147">
        <v>60</v>
      </c>
      <c r="D66" s="147">
        <v>60</v>
      </c>
      <c r="E66" s="147">
        <v>60</v>
      </c>
      <c r="F66" s="351">
        <f>+'Ekamut-caxs'!D66</f>
        <v>60</v>
      </c>
      <c r="G66" s="188"/>
      <c r="H66" s="272"/>
      <c r="I66" s="29"/>
      <c r="J66" s="29"/>
      <c r="K66" s="413" t="str">
        <f t="shared" si="4"/>
        <v/>
      </c>
      <c r="L66" s="413" t="str">
        <f t="shared" si="5"/>
        <v/>
      </c>
      <c r="M66" s="413" t="str">
        <f t="shared" si="6"/>
        <v/>
      </c>
    </row>
    <row r="67" spans="1:13" s="24" customFormat="1" ht="34.5" hidden="1">
      <c r="A67" s="355">
        <f t="shared" si="17"/>
        <v>25</v>
      </c>
      <c r="B67" s="191" t="s">
        <v>35</v>
      </c>
      <c r="C67" s="351">
        <f>SUM(C68:C70)</f>
        <v>0</v>
      </c>
      <c r="D67" s="351">
        <f t="shared" ref="D67:E67" si="18">SUM(D68:D70)</f>
        <v>0</v>
      </c>
      <c r="E67" s="351">
        <f t="shared" si="18"/>
        <v>0</v>
      </c>
      <c r="F67" s="351">
        <f>SUM(F68:F70)</f>
        <v>0</v>
      </c>
      <c r="G67" s="188"/>
      <c r="H67" s="36"/>
      <c r="I67" s="29"/>
      <c r="J67" s="29"/>
      <c r="K67" s="413" t="str">
        <f t="shared" si="4"/>
        <v/>
      </c>
      <c r="L67" s="413" t="str">
        <f t="shared" si="5"/>
        <v/>
      </c>
      <c r="M67" s="413" t="str">
        <f t="shared" si="6"/>
        <v/>
      </c>
    </row>
    <row r="68" spans="1:13" s="322" customFormat="1" ht="15" hidden="1" customHeight="1">
      <c r="A68" s="356">
        <f>+A67+0.1</f>
        <v>25.1</v>
      </c>
      <c r="B68" s="316" t="s">
        <v>36</v>
      </c>
      <c r="C68" s="317"/>
      <c r="D68" s="317"/>
      <c r="E68" s="317"/>
      <c r="F68" s="318"/>
      <c r="G68" s="319"/>
      <c r="H68" s="320"/>
      <c r="I68" s="321"/>
      <c r="J68" s="321"/>
      <c r="K68" s="413" t="str">
        <f t="shared" si="4"/>
        <v/>
      </c>
      <c r="L68" s="413" t="str">
        <f t="shared" si="5"/>
        <v/>
      </c>
      <c r="M68" s="413" t="str">
        <f t="shared" si="6"/>
        <v/>
      </c>
    </row>
    <row r="69" spans="1:13" s="322" customFormat="1" ht="15" hidden="1" customHeight="1">
      <c r="A69" s="356">
        <f>+A68+0.1</f>
        <v>25.200000000000003</v>
      </c>
      <c r="B69" s="316" t="s">
        <v>48</v>
      </c>
      <c r="C69" s="317"/>
      <c r="D69" s="317"/>
      <c r="E69" s="317"/>
      <c r="F69" s="318"/>
      <c r="G69" s="319"/>
      <c r="H69" s="320"/>
      <c r="I69" s="321"/>
      <c r="J69" s="321"/>
      <c r="K69" s="413" t="str">
        <f t="shared" si="4"/>
        <v/>
      </c>
      <c r="L69" s="413" t="str">
        <f t="shared" si="5"/>
        <v/>
      </c>
      <c r="M69" s="413" t="str">
        <f t="shared" si="6"/>
        <v/>
      </c>
    </row>
    <row r="70" spans="1:13" s="322" customFormat="1" ht="15" hidden="1" customHeight="1">
      <c r="A70" s="356">
        <f>+A69+0.1</f>
        <v>25.300000000000004</v>
      </c>
      <c r="B70" s="316" t="s">
        <v>82</v>
      </c>
      <c r="C70" s="317"/>
      <c r="D70" s="317"/>
      <c r="E70" s="317"/>
      <c r="F70" s="354">
        <f>+'Ekamut-caxs'!D69</f>
        <v>0</v>
      </c>
      <c r="G70" s="319"/>
      <c r="H70" s="320"/>
      <c r="I70" s="321"/>
      <c r="J70" s="321"/>
      <c r="K70" s="413" t="str">
        <f t="shared" si="4"/>
        <v/>
      </c>
      <c r="L70" s="413" t="str">
        <f t="shared" si="5"/>
        <v/>
      </c>
      <c r="M70" s="413" t="str">
        <f t="shared" si="6"/>
        <v/>
      </c>
    </row>
    <row r="71" spans="1:13" s="24" customFormat="1" ht="17.25">
      <c r="A71" s="312">
        <v>25</v>
      </c>
      <c r="B71" s="340" t="s">
        <v>37</v>
      </c>
      <c r="C71" s="358">
        <f>+F71</f>
        <v>1966</v>
      </c>
      <c r="D71" s="358">
        <f>+F71</f>
        <v>1966</v>
      </c>
      <c r="E71" s="358">
        <f>+F71</f>
        <v>1966</v>
      </c>
      <c r="F71" s="351">
        <f>+'Deb. ev kreditor'!D59-'Deb. ev kreditor'!D55</f>
        <v>1966</v>
      </c>
      <c r="G71" s="188"/>
      <c r="H71" s="113">
        <f>+F71-'Deb. ev kreditor'!F59</f>
        <v>0</v>
      </c>
      <c r="I71" s="14"/>
      <c r="J71" s="14"/>
      <c r="K71" s="413" t="str">
        <f t="shared" si="4"/>
        <v/>
      </c>
      <c r="L71" s="413" t="str">
        <f t="shared" si="5"/>
        <v/>
      </c>
      <c r="M71" s="413" t="str">
        <f t="shared" si="6"/>
        <v/>
      </c>
    </row>
    <row r="72" spans="1:13" s="24" customFormat="1" ht="17.25" hidden="1">
      <c r="A72" s="359">
        <f>+A71+1</f>
        <v>26</v>
      </c>
      <c r="B72" s="191" t="s">
        <v>83</v>
      </c>
      <c r="C72" s="147"/>
      <c r="D72" s="147"/>
      <c r="E72" s="147"/>
      <c r="F72" s="108"/>
      <c r="G72" s="188"/>
      <c r="H72" s="313" t="s">
        <v>196</v>
      </c>
      <c r="I72" s="61"/>
      <c r="J72" s="61"/>
      <c r="K72" s="413" t="str">
        <f t="shared" si="4"/>
        <v/>
      </c>
      <c r="L72" s="413" t="str">
        <f t="shared" si="5"/>
        <v/>
      </c>
      <c r="M72" s="413" t="str">
        <f t="shared" si="6"/>
        <v/>
      </c>
    </row>
    <row r="73" spans="1:13" s="25" customFormat="1" ht="17.25">
      <c r="A73" s="13" t="s">
        <v>55</v>
      </c>
      <c r="B73" s="337" t="s">
        <v>58</v>
      </c>
      <c r="C73" s="350">
        <f>C74+C81</f>
        <v>500</v>
      </c>
      <c r="D73" s="350">
        <f>D74+D81</f>
        <v>500</v>
      </c>
      <c r="E73" s="350">
        <f>E74+E81</f>
        <v>500</v>
      </c>
      <c r="F73" s="350">
        <f>F74+F81</f>
        <v>500</v>
      </c>
      <c r="G73" s="339"/>
      <c r="H73" s="61"/>
      <c r="I73" s="61"/>
      <c r="J73" s="61"/>
      <c r="K73" s="413" t="str">
        <f t="shared" si="4"/>
        <v/>
      </c>
      <c r="L73" s="413" t="str">
        <f t="shared" si="5"/>
        <v/>
      </c>
      <c r="M73" s="413" t="str">
        <f t="shared" si="6"/>
        <v/>
      </c>
    </row>
    <row r="74" spans="1:13" s="24" customFormat="1" ht="17.25">
      <c r="A74" s="310">
        <v>1</v>
      </c>
      <c r="B74" s="191" t="s">
        <v>87</v>
      </c>
      <c r="C74" s="357">
        <f>SUM(C75:C80)</f>
        <v>500</v>
      </c>
      <c r="D74" s="357">
        <f>SUM(D75:D80)</f>
        <v>500</v>
      </c>
      <c r="E74" s="357">
        <f>SUM(E75:E80)</f>
        <v>500</v>
      </c>
      <c r="F74" s="351">
        <f>SUM(F75:F80)</f>
        <v>500</v>
      </c>
      <c r="G74" s="188"/>
      <c r="H74" s="36"/>
      <c r="I74" s="29"/>
      <c r="J74" s="29"/>
      <c r="K74" s="413" t="str">
        <f t="shared" si="4"/>
        <v/>
      </c>
      <c r="L74" s="413" t="str">
        <f t="shared" si="5"/>
        <v/>
      </c>
      <c r="M74" s="413" t="str">
        <f t="shared" si="6"/>
        <v/>
      </c>
    </row>
    <row r="75" spans="1:13" s="322" customFormat="1" ht="16.5" hidden="1" customHeight="1">
      <c r="A75" s="356">
        <f t="shared" ref="A75:A80" si="19">+A74+0.1</f>
        <v>1.1000000000000001</v>
      </c>
      <c r="B75" s="316" t="s">
        <v>84</v>
      </c>
      <c r="C75" s="317"/>
      <c r="D75" s="317"/>
      <c r="E75" s="317"/>
      <c r="F75" s="318"/>
      <c r="G75" s="319"/>
      <c r="H75" s="320"/>
      <c r="I75" s="321"/>
      <c r="J75" s="321"/>
      <c r="K75" s="413" t="str">
        <f t="shared" si="4"/>
        <v/>
      </c>
      <c r="L75" s="413" t="str">
        <f t="shared" si="5"/>
        <v/>
      </c>
      <c r="M75" s="413" t="str">
        <f t="shared" si="6"/>
        <v/>
      </c>
    </row>
    <row r="76" spans="1:13" s="322" customFormat="1" ht="16.5" customHeight="1">
      <c r="A76" s="315">
        <v>1.1000000000000001</v>
      </c>
      <c r="B76" s="316" t="s">
        <v>85</v>
      </c>
      <c r="C76" s="317">
        <v>500</v>
      </c>
      <c r="D76" s="317">
        <v>500</v>
      </c>
      <c r="E76" s="317">
        <v>500</v>
      </c>
      <c r="F76" s="318">
        <v>500</v>
      </c>
      <c r="G76" s="319"/>
      <c r="H76" s="320"/>
      <c r="I76" s="321"/>
      <c r="J76" s="321"/>
      <c r="K76" s="413" t="str">
        <f t="shared" si="4"/>
        <v/>
      </c>
      <c r="L76" s="413" t="str">
        <f t="shared" si="5"/>
        <v/>
      </c>
      <c r="M76" s="413" t="str">
        <f t="shared" si="6"/>
        <v/>
      </c>
    </row>
    <row r="77" spans="1:13" s="322" customFormat="1" ht="16.5" hidden="1" customHeight="1">
      <c r="A77" s="356">
        <f t="shared" si="19"/>
        <v>1.2000000000000002</v>
      </c>
      <c r="B77" s="316" t="s">
        <v>86</v>
      </c>
      <c r="C77" s="317"/>
      <c r="D77" s="317"/>
      <c r="E77" s="317"/>
      <c r="F77" s="318"/>
      <c r="G77" s="319"/>
      <c r="H77" s="320"/>
      <c r="I77" s="321"/>
      <c r="J77" s="321"/>
      <c r="K77" s="413" t="str">
        <f t="shared" si="4"/>
        <v/>
      </c>
      <c r="L77" s="413" t="str">
        <f t="shared" si="5"/>
        <v/>
      </c>
      <c r="M77" s="413" t="str">
        <f t="shared" si="6"/>
        <v/>
      </c>
    </row>
    <row r="78" spans="1:13" s="322" customFormat="1" ht="16.5" hidden="1" customHeight="1">
      <c r="A78" s="315">
        <f t="shared" si="19"/>
        <v>1.3000000000000003</v>
      </c>
      <c r="B78" s="316" t="s">
        <v>63</v>
      </c>
      <c r="C78" s="317"/>
      <c r="D78" s="317"/>
      <c r="E78" s="317"/>
      <c r="F78" s="318"/>
      <c r="G78" s="319"/>
      <c r="H78" s="320"/>
      <c r="I78" s="321"/>
      <c r="J78" s="321"/>
      <c r="K78" s="413" t="str">
        <f t="shared" ref="K78:K87" si="20">IF((D78-C78)&lt;0, ("սխալ"),"")</f>
        <v/>
      </c>
      <c r="L78" s="413" t="str">
        <f t="shared" ref="L78:L87" si="21">IF((E78-D78)&lt;0, ("սխալ"),"")</f>
        <v/>
      </c>
      <c r="M78" s="413" t="str">
        <f t="shared" ref="M78:M88" si="22">IF((F78-E78)&lt;0, ("սխալ"),"")</f>
        <v/>
      </c>
    </row>
    <row r="79" spans="1:13" s="322" customFormat="1" ht="16.5" hidden="1" customHeight="1">
      <c r="A79" s="315">
        <f t="shared" si="19"/>
        <v>1.4000000000000004</v>
      </c>
      <c r="B79" s="316" t="s">
        <v>64</v>
      </c>
      <c r="C79" s="317"/>
      <c r="D79" s="317"/>
      <c r="E79" s="317"/>
      <c r="F79" s="318"/>
      <c r="G79" s="319"/>
      <c r="H79" s="320"/>
      <c r="I79" s="321"/>
      <c r="J79" s="321"/>
      <c r="K79" s="413" t="str">
        <f t="shared" si="20"/>
        <v/>
      </c>
      <c r="L79" s="413" t="str">
        <f t="shared" si="21"/>
        <v/>
      </c>
      <c r="M79" s="413" t="str">
        <f t="shared" si="22"/>
        <v/>
      </c>
    </row>
    <row r="80" spans="1:13" s="24" customFormat="1" ht="17.25" hidden="1">
      <c r="A80" s="355">
        <f t="shared" si="19"/>
        <v>1.5000000000000004</v>
      </c>
      <c r="B80" s="144"/>
      <c r="C80" s="147"/>
      <c r="D80" s="147"/>
      <c r="E80" s="147"/>
      <c r="F80" s="108"/>
      <c r="G80" s="188"/>
      <c r="H80" s="33" t="s">
        <v>248</v>
      </c>
      <c r="I80" s="14"/>
      <c r="J80" s="14"/>
      <c r="K80" s="413" t="str">
        <f t="shared" si="20"/>
        <v/>
      </c>
      <c r="L80" s="413" t="str">
        <f t="shared" si="21"/>
        <v/>
      </c>
      <c r="M80" s="413" t="str">
        <f t="shared" si="22"/>
        <v/>
      </c>
    </row>
    <row r="81" spans="1:13" s="24" customFormat="1" ht="34.5" hidden="1">
      <c r="A81" s="310">
        <v>2</v>
      </c>
      <c r="B81" s="191" t="s">
        <v>88</v>
      </c>
      <c r="C81" s="357">
        <f t="shared" ref="C81:E81" si="23">SUM(C82:C84)</f>
        <v>0</v>
      </c>
      <c r="D81" s="357">
        <f t="shared" si="23"/>
        <v>0</v>
      </c>
      <c r="E81" s="357">
        <f t="shared" si="23"/>
        <v>0</v>
      </c>
      <c r="F81" s="351">
        <f>SUM(F82:F84)</f>
        <v>0</v>
      </c>
      <c r="G81" s="188"/>
      <c r="H81" s="36"/>
      <c r="I81" s="29"/>
      <c r="J81" s="29"/>
      <c r="K81" s="413" t="str">
        <f t="shared" si="20"/>
        <v/>
      </c>
      <c r="L81" s="413" t="str">
        <f t="shared" si="21"/>
        <v/>
      </c>
      <c r="M81" s="413" t="str">
        <f t="shared" si="22"/>
        <v/>
      </c>
    </row>
    <row r="82" spans="1:13" s="322" customFormat="1" ht="16.5" hidden="1" customHeight="1">
      <c r="A82" s="356">
        <f>+A81+0.1</f>
        <v>2.1</v>
      </c>
      <c r="B82" s="316" t="s">
        <v>60</v>
      </c>
      <c r="C82" s="317"/>
      <c r="D82" s="317"/>
      <c r="E82" s="317"/>
      <c r="F82" s="318"/>
      <c r="G82" s="319"/>
      <c r="H82" s="320"/>
      <c r="I82" s="321"/>
      <c r="J82" s="321"/>
      <c r="K82" s="413" t="str">
        <f t="shared" si="20"/>
        <v/>
      </c>
      <c r="L82" s="413" t="str">
        <f t="shared" si="21"/>
        <v/>
      </c>
      <c r="M82" s="413" t="str">
        <f t="shared" si="22"/>
        <v/>
      </c>
    </row>
    <row r="83" spans="1:13" s="322" customFormat="1" ht="16.5" hidden="1" customHeight="1">
      <c r="A83" s="356">
        <f>+A82+0.1</f>
        <v>2.2000000000000002</v>
      </c>
      <c r="B83" s="316" t="s">
        <v>59</v>
      </c>
      <c r="C83" s="317"/>
      <c r="D83" s="317"/>
      <c r="E83" s="317"/>
      <c r="F83" s="318"/>
      <c r="G83" s="319"/>
      <c r="H83" s="320"/>
      <c r="I83" s="321"/>
      <c r="J83" s="321"/>
      <c r="K83" s="413" t="str">
        <f t="shared" si="20"/>
        <v/>
      </c>
      <c r="L83" s="413" t="str">
        <f t="shared" si="21"/>
        <v/>
      </c>
      <c r="M83" s="413" t="str">
        <f t="shared" si="22"/>
        <v/>
      </c>
    </row>
    <row r="84" spans="1:13" s="322" customFormat="1" ht="16.5" hidden="1" customHeight="1">
      <c r="A84" s="356">
        <f>+A83+0.1</f>
        <v>2.3000000000000003</v>
      </c>
      <c r="B84" s="316" t="s">
        <v>49</v>
      </c>
      <c r="C84" s="317"/>
      <c r="D84" s="317"/>
      <c r="E84" s="317"/>
      <c r="F84" s="318"/>
      <c r="G84" s="319"/>
      <c r="H84" s="320"/>
      <c r="I84" s="321"/>
      <c r="J84" s="321"/>
      <c r="K84" s="413" t="str">
        <f t="shared" si="20"/>
        <v/>
      </c>
      <c r="L84" s="413" t="str">
        <f t="shared" si="21"/>
        <v/>
      </c>
      <c r="M84" s="413" t="str">
        <f t="shared" si="22"/>
        <v/>
      </c>
    </row>
    <row r="85" spans="1:13" s="25" customFormat="1" ht="34.5" hidden="1">
      <c r="A85" s="13" t="s">
        <v>56</v>
      </c>
      <c r="B85" s="337" t="s">
        <v>143</v>
      </c>
      <c r="C85" s="350">
        <f t="shared" ref="C85:E85" si="24">SUM(C86:C87)</f>
        <v>0</v>
      </c>
      <c r="D85" s="350">
        <f t="shared" si="24"/>
        <v>0</v>
      </c>
      <c r="E85" s="350">
        <f t="shared" si="24"/>
        <v>0</v>
      </c>
      <c r="F85" s="350">
        <f>SUM(F86:F87)</f>
        <v>0</v>
      </c>
      <c r="G85" s="339"/>
      <c r="H85" s="37"/>
      <c r="I85" s="30"/>
      <c r="J85" s="30"/>
      <c r="K85" s="413" t="str">
        <f t="shared" si="20"/>
        <v/>
      </c>
      <c r="L85" s="413" t="str">
        <f t="shared" si="21"/>
        <v/>
      </c>
      <c r="M85" s="413" t="str">
        <f t="shared" si="22"/>
        <v/>
      </c>
    </row>
    <row r="86" spans="1:13" s="25" customFormat="1" ht="17.25" hidden="1">
      <c r="A86" s="312">
        <v>1</v>
      </c>
      <c r="B86" s="144" t="s">
        <v>15</v>
      </c>
      <c r="C86" s="147"/>
      <c r="D86" s="147"/>
      <c r="E86" s="147"/>
      <c r="F86" s="108">
        <v>0</v>
      </c>
      <c r="G86" s="188"/>
      <c r="H86" s="314">
        <f>+H11-F88</f>
        <v>-573.27999999999884</v>
      </c>
      <c r="I86" s="30"/>
      <c r="J86" s="30"/>
      <c r="K86" s="413" t="str">
        <f t="shared" si="20"/>
        <v/>
      </c>
      <c r="L86" s="413" t="str">
        <f t="shared" si="21"/>
        <v/>
      </c>
      <c r="M86" s="413" t="str">
        <f t="shared" si="22"/>
        <v/>
      </c>
    </row>
    <row r="87" spans="1:13" s="25" customFormat="1" ht="17.25" hidden="1">
      <c r="A87" s="312">
        <v>2</v>
      </c>
      <c r="B87" s="144"/>
      <c r="C87" s="147"/>
      <c r="D87" s="147"/>
      <c r="E87" s="147"/>
      <c r="F87" s="108"/>
      <c r="G87" s="188"/>
      <c r="H87" s="53"/>
      <c r="I87" s="30"/>
      <c r="J87" s="30"/>
      <c r="K87" s="413" t="str">
        <f t="shared" si="20"/>
        <v/>
      </c>
      <c r="L87" s="413" t="str">
        <f t="shared" si="21"/>
        <v/>
      </c>
      <c r="M87" s="413" t="str">
        <f t="shared" si="22"/>
        <v/>
      </c>
    </row>
    <row r="88" spans="1:13" s="25" customFormat="1" ht="34.5">
      <c r="A88" s="336" t="s">
        <v>38</v>
      </c>
      <c r="B88" s="337" t="s">
        <v>39</v>
      </c>
      <c r="C88" s="350">
        <f>C12+C13-C30</f>
        <v>6680.900000000016</v>
      </c>
      <c r="D88" s="350">
        <f>D12+D13-D30</f>
        <v>1338.2220000000234</v>
      </c>
      <c r="E88" s="350">
        <f>E12+E13-E30</f>
        <v>7052.1300000000047</v>
      </c>
      <c r="F88" s="350">
        <f>F12+F13-F30</f>
        <v>13704.98000000001</v>
      </c>
      <c r="G88" s="339"/>
      <c r="H88" s="432" t="s">
        <v>189</v>
      </c>
      <c r="I88" s="432"/>
      <c r="J88" s="112"/>
      <c r="K88" s="413">
        <v>0</v>
      </c>
      <c r="L88" s="413">
        <v>0</v>
      </c>
      <c r="M88" s="413" t="str">
        <f t="shared" si="22"/>
        <v/>
      </c>
    </row>
    <row r="89" spans="1:13" s="25" customFormat="1" ht="30" customHeight="1">
      <c r="A89" s="166"/>
      <c r="B89" s="341"/>
      <c r="C89" s="342"/>
      <c r="D89" s="342"/>
      <c r="E89" s="342"/>
      <c r="H89" s="37"/>
      <c r="I89" s="30"/>
      <c r="J89" s="30"/>
      <c r="K89" s="146" t="str">
        <f>IF((H89-F89)&lt;0, (0),"")</f>
        <v/>
      </c>
      <c r="L89" s="146" t="str">
        <f t="shared" ref="L89:M91" si="25">IF((I89-H89)&lt;0, (0),"")</f>
        <v/>
      </c>
      <c r="M89" s="146" t="str">
        <f t="shared" si="25"/>
        <v/>
      </c>
    </row>
    <row r="90" spans="1:13" s="5" customFormat="1" ht="31.5" hidden="1" customHeight="1">
      <c r="B90" s="343" t="s">
        <v>2</v>
      </c>
      <c r="C90" s="344"/>
      <c r="D90" s="344"/>
      <c r="E90" s="186" t="s">
        <v>287</v>
      </c>
      <c r="F90" s="186"/>
      <c r="G90" s="186"/>
      <c r="H90" s="61"/>
      <c r="I90" s="14"/>
      <c r="J90" s="14"/>
      <c r="K90" s="146">
        <v>0</v>
      </c>
      <c r="L90" s="146" t="str">
        <f t="shared" si="25"/>
        <v/>
      </c>
      <c r="M90" s="146" t="str">
        <f t="shared" si="25"/>
        <v/>
      </c>
    </row>
    <row r="91" spans="1:13" s="2" customFormat="1" ht="17.25" hidden="1">
      <c r="A91" s="5"/>
      <c r="B91" s="17" t="s">
        <v>4</v>
      </c>
      <c r="C91" s="14"/>
      <c r="D91" s="14"/>
      <c r="E91" s="183" t="s">
        <v>92</v>
      </c>
      <c r="F91" s="183"/>
      <c r="G91" s="345"/>
      <c r="H91" s="346"/>
      <c r="I91" s="27"/>
      <c r="J91" s="27"/>
      <c r="K91" s="146"/>
      <c r="L91" s="146" t="str">
        <f t="shared" si="25"/>
        <v/>
      </c>
      <c r="M91" s="146" t="str">
        <f t="shared" si="25"/>
        <v/>
      </c>
    </row>
    <row r="92" spans="1:13" s="2" customFormat="1" ht="36.75" hidden="1" customHeight="1">
      <c r="B92" s="347" t="s">
        <v>6</v>
      </c>
      <c r="C92" s="30"/>
      <c r="D92" s="30"/>
      <c r="E92" s="186" t="s">
        <v>288</v>
      </c>
      <c r="F92" s="186"/>
      <c r="G92" s="186"/>
      <c r="H92" s="25"/>
      <c r="I92" s="27"/>
      <c r="J92" s="27"/>
      <c r="K92" s="146"/>
      <c r="L92" s="146"/>
      <c r="M92" s="146"/>
    </row>
    <row r="93" spans="1:13" s="2" customFormat="1" ht="12" hidden="1" customHeight="1">
      <c r="B93" s="331"/>
      <c r="C93" s="27"/>
      <c r="D93" s="27"/>
      <c r="E93" s="183" t="s">
        <v>92</v>
      </c>
      <c r="F93" s="183"/>
      <c r="G93" s="345"/>
      <c r="H93" s="346"/>
      <c r="I93" s="27"/>
      <c r="J93" s="27"/>
      <c r="K93" s="146"/>
      <c r="L93" s="146"/>
      <c r="M93" s="146"/>
    </row>
    <row r="94" spans="1:13" s="2" customFormat="1" hidden="1">
      <c r="B94" s="331"/>
      <c r="C94" s="27" t="s">
        <v>180</v>
      </c>
      <c r="D94" s="27"/>
      <c r="E94" s="27"/>
      <c r="F94" s="26"/>
      <c r="G94" s="26"/>
      <c r="H94" s="26"/>
      <c r="I94" s="27"/>
      <c r="J94" s="27"/>
      <c r="K94" s="146"/>
      <c r="L94" s="146"/>
      <c r="M94" s="146"/>
    </row>
    <row r="95" spans="1:13" s="206" customFormat="1" ht="112.5" customHeight="1">
      <c r="B95" s="348" t="s">
        <v>210</v>
      </c>
      <c r="C95" s="430"/>
      <c r="D95" s="430"/>
      <c r="E95" s="430"/>
      <c r="G95" s="207" t="s">
        <v>223</v>
      </c>
    </row>
    <row r="96" spans="1:13">
      <c r="K96" s="146"/>
      <c r="L96" s="146"/>
      <c r="M96" s="146"/>
    </row>
    <row r="97" spans="11:13">
      <c r="K97" s="146"/>
      <c r="L97" s="146"/>
      <c r="M97" s="146"/>
    </row>
    <row r="98" spans="11:13">
      <c r="K98" s="146"/>
      <c r="L98" s="146"/>
      <c r="M98" s="146"/>
    </row>
    <row r="99" spans="11:13">
      <c r="K99" s="146"/>
      <c r="L99" s="146"/>
      <c r="M99" s="146"/>
    </row>
    <row r="100" spans="11:13" ht="17.25">
      <c r="K100" s="25"/>
      <c r="L100" s="25"/>
      <c r="M100" s="25"/>
    </row>
    <row r="101" spans="11:13" ht="17.25">
      <c r="K101" s="25"/>
      <c r="L101" s="25"/>
      <c r="M101" s="25"/>
    </row>
    <row r="102" spans="11:13" ht="17.25">
      <c r="K102" s="24"/>
      <c r="L102" s="24"/>
      <c r="M102" s="24"/>
    </row>
    <row r="103" spans="11:13" ht="17.25">
      <c r="K103" s="24"/>
      <c r="L103" s="24"/>
      <c r="M103" s="24"/>
    </row>
    <row r="104" spans="11:13" ht="17.25">
      <c r="K104" s="24"/>
      <c r="L104" s="24"/>
      <c r="M104" s="24"/>
    </row>
    <row r="105" spans="11:13" ht="17.25">
      <c r="K105" s="5"/>
      <c r="L105" s="5"/>
      <c r="M105" s="5"/>
    </row>
    <row r="106" spans="11:13">
      <c r="K106" s="2"/>
      <c r="L106" s="2"/>
      <c r="M106" s="2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 ht="17.25">
      <c r="K111" s="5"/>
      <c r="L111" s="5"/>
      <c r="M111" s="5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5:E95"/>
    <mergeCell ref="A7:G7"/>
    <mergeCell ref="A8:G8"/>
    <mergeCell ref="H12:I12"/>
    <mergeCell ref="H88:I88"/>
  </mergeCells>
  <pageMargins left="0.15748031496063" right="0.196850393700787" top="0.23622047244094499" bottom="0.23622047244094499" header="0.15748031496063" footer="0.196850393700787"/>
  <pageSetup paperSize="9" scale="76" fitToHeight="0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542925</xdr:colOff>
                <xdr:row>94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0"/>
  <sheetViews>
    <sheetView view="pageBreakPreview" topLeftCell="A25" zoomScaleSheetLayoutView="100" workbookViewId="0">
      <selection activeCell="D69" sqref="D69:E69"/>
    </sheetView>
  </sheetViews>
  <sheetFormatPr defaultColWidth="9.140625" defaultRowHeight="13.5"/>
  <cols>
    <col min="1" max="1" width="4.85546875" style="38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36" t="s">
        <v>53</v>
      </c>
      <c r="B1" s="436"/>
      <c r="C1" s="436"/>
      <c r="D1" s="436"/>
      <c r="E1" s="436"/>
      <c r="F1" s="436"/>
    </row>
    <row r="2" spans="1:9" s="7" customFormat="1" ht="20.25">
      <c r="A2" s="428" t="str">
        <f>+'Ekamut-caxs'!A7</f>
        <v xml:space="preserve">«Երևանի հ․64 մսուր-մանկապարտեզ» ՀՈԱԿ-ի </v>
      </c>
      <c r="B2" s="428"/>
      <c r="C2" s="428"/>
      <c r="D2" s="428"/>
      <c r="E2" s="428"/>
      <c r="F2" s="428"/>
      <c r="G2" s="4"/>
      <c r="H2" s="4"/>
    </row>
    <row r="3" spans="1:9" ht="41.25" customHeight="1">
      <c r="A3" s="439" t="s">
        <v>274</v>
      </c>
      <c r="B3" s="439"/>
      <c r="C3" s="439"/>
      <c r="D3" s="439"/>
      <c r="E3" s="439"/>
      <c r="F3" s="439"/>
      <c r="G3" s="8"/>
      <c r="H3" s="8"/>
      <c r="I3" s="8"/>
    </row>
    <row r="4" spans="1:9">
      <c r="F4" s="374" t="s">
        <v>0</v>
      </c>
    </row>
    <row r="5" spans="1:9" ht="80.25" customHeight="1">
      <c r="A5" s="375" t="s">
        <v>3</v>
      </c>
      <c r="B5" s="376" t="s">
        <v>31</v>
      </c>
      <c r="C5" s="104" t="s">
        <v>201</v>
      </c>
      <c r="D5" s="104" t="s">
        <v>202</v>
      </c>
      <c r="E5" s="376" t="s">
        <v>50</v>
      </c>
      <c r="F5" s="367" t="s">
        <v>203</v>
      </c>
      <c r="H5" s="165" t="s">
        <v>214</v>
      </c>
    </row>
    <row r="6" spans="1:9" s="7" customFormat="1" ht="17.25">
      <c r="A6" s="152" t="s">
        <v>7</v>
      </c>
      <c r="B6" s="377" t="s">
        <v>137</v>
      </c>
      <c r="C6" s="142">
        <f>SUM(C7:C8,C11,C14:C19,C22:C23)</f>
        <v>137500.4</v>
      </c>
      <c r="D6" s="142">
        <f>SUM(D7:D8,D11,D14:D19,D22:D23)</f>
        <v>141290.70000000001</v>
      </c>
      <c r="E6" s="142">
        <f t="shared" ref="E6:E64" si="0">D6-C6</f>
        <v>3790.3000000000175</v>
      </c>
      <c r="F6" s="142"/>
    </row>
    <row r="7" spans="1:9" s="19" customFormat="1" ht="17.25">
      <c r="A7" s="21">
        <v>1</v>
      </c>
      <c r="B7" s="144" t="str">
        <f>+'Ekamut-caxs'!B11</f>
        <v>Սուբսիդիայից</v>
      </c>
      <c r="C7" s="109">
        <v>121314</v>
      </c>
      <c r="D7" s="109">
        <f>+'Ekamut-caxs'!D11</f>
        <v>124929.1</v>
      </c>
      <c r="E7" s="109">
        <f t="shared" si="0"/>
        <v>3615.1000000000058</v>
      </c>
      <c r="F7" s="109"/>
    </row>
    <row r="8" spans="1:9" s="19" customFormat="1" ht="17.25">
      <c r="A8" s="21">
        <f>+A7+1</f>
        <v>2</v>
      </c>
      <c r="B8" s="144" t="str">
        <f>+'Ekamut-caxs'!B12</f>
        <v>Այլ նպաստներ բյուջեից, որից՝</v>
      </c>
      <c r="C8" s="109">
        <f>SUM(C9:C10)</f>
        <v>72</v>
      </c>
      <c r="D8" s="109">
        <f>SUM(D9:D10)</f>
        <v>72</v>
      </c>
      <c r="E8" s="109">
        <f t="shared" si="0"/>
        <v>0</v>
      </c>
      <c r="F8" s="109"/>
    </row>
    <row r="9" spans="1:9" s="392" customFormat="1" ht="17.25">
      <c r="A9" s="389">
        <f>+A8+0.1</f>
        <v>2.1</v>
      </c>
      <c r="B9" s="390" t="str">
        <f>+'Ekamut-caxs'!B13</f>
        <v>վերապատրաստման գծով</v>
      </c>
      <c r="C9" s="386">
        <v>72</v>
      </c>
      <c r="D9" s="386">
        <f>+'Ekamut-caxs'!D13</f>
        <v>72</v>
      </c>
      <c r="E9" s="391">
        <f t="shared" si="0"/>
        <v>0</v>
      </c>
      <c r="F9" s="386"/>
    </row>
    <row r="10" spans="1:9" s="392" customFormat="1" ht="17.25">
      <c r="A10" s="389">
        <f>+A9+0.1</f>
        <v>2.2000000000000002</v>
      </c>
      <c r="B10" s="390" t="str">
        <f>+'Ekamut-caxs'!B14</f>
        <v>կամավոր ատեստավորման գծով</v>
      </c>
      <c r="C10" s="386"/>
      <c r="D10" s="386">
        <f>+'Ekamut-caxs'!D14</f>
        <v>0</v>
      </c>
      <c r="E10" s="391">
        <f t="shared" si="0"/>
        <v>0</v>
      </c>
      <c r="F10" s="386"/>
    </row>
    <row r="11" spans="1:9" s="19" customFormat="1" ht="17.25">
      <c r="A11" s="21">
        <f>+A8+1</f>
        <v>3</v>
      </c>
      <c r="B11" s="144" t="str">
        <f>+'Ekamut-caxs'!B15</f>
        <v>Դրամաշնորհներ բյուջեից, որից՝</v>
      </c>
      <c r="C11" s="109">
        <f>SUM(C12:C13)</f>
        <v>12372.1</v>
      </c>
      <c r="D11" s="109">
        <f>SUM(D12:D13)</f>
        <v>12746.599999999999</v>
      </c>
      <c r="E11" s="109">
        <f t="shared" si="0"/>
        <v>374.49999999999818</v>
      </c>
      <c r="F11" s="109"/>
    </row>
    <row r="12" spans="1:9" s="392" customFormat="1" ht="27">
      <c r="A12" s="389">
        <f>+A9+1</f>
        <v>3.1</v>
      </c>
      <c r="B12" s="390" t="str">
        <f>+'Ekamut-caxs'!B16</f>
        <v>կրթության առանձնահատուկ պայմանների կարիք ունեցող երեխաների գծով</v>
      </c>
      <c r="C12" s="386">
        <v>6493.1</v>
      </c>
      <c r="D12" s="386">
        <f>+'Ekamut-caxs'!D16</f>
        <v>6949.2</v>
      </c>
      <c r="E12" s="391">
        <f t="shared" si="0"/>
        <v>456.09999999999945</v>
      </c>
      <c r="F12" s="386"/>
    </row>
    <row r="13" spans="1:9" s="392" customFormat="1" ht="17.25">
      <c r="A13" s="389">
        <f>+A10+1</f>
        <v>3.2</v>
      </c>
      <c r="B13" s="390" t="str">
        <f>+'Ekamut-caxs'!B17</f>
        <v>զինծառայողների երեխաների գծով</v>
      </c>
      <c r="C13" s="386">
        <v>5879</v>
      </c>
      <c r="D13" s="386">
        <f>+'Ekamut-caxs'!D17</f>
        <v>5797.4</v>
      </c>
      <c r="E13" s="391">
        <f t="shared" si="0"/>
        <v>-81.600000000000364</v>
      </c>
      <c r="F13" s="386"/>
    </row>
    <row r="14" spans="1:9" s="19" customFormat="1" ht="17.25">
      <c r="A14" s="21">
        <f>+A11+1</f>
        <v>4</v>
      </c>
      <c r="B14" s="144" t="str">
        <f>+'Ekamut-caxs'!B19</f>
        <v xml:space="preserve">Վճարովի ծառայություններից </v>
      </c>
      <c r="C14" s="109">
        <v>743</v>
      </c>
      <c r="D14" s="109">
        <f>+'Ekamut-caxs'!D19</f>
        <v>540</v>
      </c>
      <c r="E14" s="109">
        <f t="shared" si="0"/>
        <v>-203</v>
      </c>
      <c r="F14" s="105"/>
    </row>
    <row r="15" spans="1:9" s="19" customFormat="1" ht="17.25" hidden="1">
      <c r="A15" s="21">
        <f t="shared" ref="A15:A23" si="1">+A14+1</f>
        <v>5</v>
      </c>
      <c r="B15" s="144" t="str">
        <f>+'Ekamut-caxs'!B20</f>
        <v>Սպասարկման և կոմունալ համավճարներից</v>
      </c>
      <c r="C15" s="110"/>
      <c r="D15" s="109">
        <f>+'Ekamut-caxs'!D20</f>
        <v>0</v>
      </c>
      <c r="E15" s="109">
        <f t="shared" si="0"/>
        <v>0</v>
      </c>
      <c r="F15" s="109"/>
    </row>
    <row r="16" spans="1:9" s="19" customFormat="1" ht="17.25" hidden="1">
      <c r="A16" s="21">
        <f t="shared" si="1"/>
        <v>6</v>
      </c>
      <c r="B16" s="144" t="str">
        <f>+'Ekamut-caxs'!B21</f>
        <v>Ֆինանսական օգնությունից (օգնիր մանկապարտեզիդ)</v>
      </c>
      <c r="C16" s="110"/>
      <c r="D16" s="109">
        <f>+'Ekamut-caxs'!D21</f>
        <v>0</v>
      </c>
      <c r="E16" s="109">
        <f t="shared" si="0"/>
        <v>0</v>
      </c>
      <c r="F16" s="109"/>
    </row>
    <row r="17" spans="1:7" s="19" customFormat="1" ht="17.25" hidden="1">
      <c r="A17" s="21">
        <f t="shared" si="1"/>
        <v>7</v>
      </c>
      <c r="B17" s="144" t="str">
        <f>+'Ekamut-caxs'!B22</f>
        <v>Ֆինանսական օգնությունից</v>
      </c>
      <c r="C17" s="110"/>
      <c r="D17" s="109">
        <f>+'Ekamut-caxs'!D22</f>
        <v>0</v>
      </c>
      <c r="E17" s="109">
        <f t="shared" si="0"/>
        <v>0</v>
      </c>
      <c r="F17" s="109"/>
    </row>
    <row r="18" spans="1:7" s="19" customFormat="1" ht="17.25" hidden="1">
      <c r="A18" s="21">
        <f t="shared" si="1"/>
        <v>8</v>
      </c>
      <c r="B18" s="144" t="str">
        <f>+'Ekamut-caxs'!B23</f>
        <v>Չփոխանակվող գործարքներից (դրամաշնորհից)</v>
      </c>
      <c r="C18" s="110"/>
      <c r="D18" s="109">
        <f>+'Ekamut-caxs'!D23</f>
        <v>0</v>
      </c>
      <c r="E18" s="109">
        <f t="shared" si="0"/>
        <v>0</v>
      </c>
      <c r="F18" s="109"/>
    </row>
    <row r="19" spans="1:7" s="19" customFormat="1" ht="17.25">
      <c r="A19" s="21">
        <v>5</v>
      </c>
      <c r="B19" s="144" t="str">
        <f>+'Ekamut-caxs'!B24</f>
        <v xml:space="preserve">Պայմանով ստացված ակտիվներից, այդ թվում՝  </v>
      </c>
      <c r="C19" s="110">
        <v>2896.1</v>
      </c>
      <c r="D19" s="110">
        <f>SUM(D20:D21)</f>
        <v>2896.1</v>
      </c>
      <c r="E19" s="109">
        <f t="shared" si="0"/>
        <v>0</v>
      </c>
      <c r="F19" s="105"/>
    </row>
    <row r="20" spans="1:7" s="392" customFormat="1" ht="17.25">
      <c r="A20" s="389">
        <f>+A19+0.1</f>
        <v>5.0999999999999996</v>
      </c>
      <c r="B20" s="390" t="str">
        <f>+'Ekamut-caxs'!B25</f>
        <v xml:space="preserve">ոչ ընթացիկ </v>
      </c>
      <c r="C20" s="386">
        <v>2896.1</v>
      </c>
      <c r="D20" s="386">
        <f>+'Ekamut-caxs'!D25</f>
        <v>2896.1</v>
      </c>
      <c r="E20" s="391">
        <f t="shared" si="0"/>
        <v>0</v>
      </c>
      <c r="F20" s="386"/>
    </row>
    <row r="21" spans="1:7" s="392" customFormat="1" ht="17.25" hidden="1">
      <c r="A21" s="389">
        <f>+A20+0.1</f>
        <v>5.1999999999999993</v>
      </c>
      <c r="B21" s="390" t="str">
        <f>+'Ekamut-caxs'!B26</f>
        <v xml:space="preserve">ընթացիկ </v>
      </c>
      <c r="C21" s="386"/>
      <c r="D21" s="386">
        <f>+'Ekamut-caxs'!D26</f>
        <v>0</v>
      </c>
      <c r="E21" s="391">
        <f t="shared" si="0"/>
        <v>0</v>
      </c>
      <c r="F21" s="386"/>
    </row>
    <row r="22" spans="1:7" s="19" customFormat="1" ht="17.25">
      <c r="A22" s="21">
        <v>6</v>
      </c>
      <c r="B22" s="144" t="str">
        <f>+'Ekamut-caxs'!B27</f>
        <v>Բանկի տոկոսից</v>
      </c>
      <c r="C22" s="110">
        <v>84.3</v>
      </c>
      <c r="D22" s="109">
        <f>+'Ekamut-caxs'!D27</f>
        <v>90</v>
      </c>
      <c r="E22" s="109">
        <f t="shared" si="0"/>
        <v>5.7000000000000028</v>
      </c>
      <c r="F22" s="105"/>
    </row>
    <row r="23" spans="1:7" s="19" customFormat="1" ht="17.25">
      <c r="A23" s="21">
        <f t="shared" si="1"/>
        <v>7</v>
      </c>
      <c r="B23" s="144" t="str">
        <f>+'Ekamut-caxs'!B18</f>
        <v>Սուբսիդիա ջրամատակարարման գծով</v>
      </c>
      <c r="C23" s="110">
        <v>18.899999999999999</v>
      </c>
      <c r="D23" s="109">
        <f>+'Ekamut-caxs'!D18</f>
        <v>16.899999999999999</v>
      </c>
      <c r="E23" s="109">
        <f>D23-C23</f>
        <v>-2</v>
      </c>
      <c r="F23" s="109"/>
      <c r="G23" s="32" t="s">
        <v>281</v>
      </c>
    </row>
    <row r="24" spans="1:7" s="7" customFormat="1" ht="17.25">
      <c r="A24" s="152" t="s">
        <v>11</v>
      </c>
      <c r="B24" s="377" t="s">
        <v>138</v>
      </c>
      <c r="C24" s="378">
        <f>SUM(C25,C28:C34,C38:C60,C62:C63)</f>
        <v>137500.39999999997</v>
      </c>
      <c r="D24" s="378">
        <f>SUM(D25,D28:D34,D38:D60,D62:D63)</f>
        <v>141290.72000000003</v>
      </c>
      <c r="E24" s="142">
        <f t="shared" si="0"/>
        <v>3790.3200000000652</v>
      </c>
      <c r="F24" s="142"/>
    </row>
    <row r="25" spans="1:7" s="19" customFormat="1" ht="17.25">
      <c r="A25" s="21">
        <v>1</v>
      </c>
      <c r="B25" s="144" t="str">
        <f>+'Ekamut-caxs'!B32</f>
        <v>Աշխատավարձի գծով, որից՝</v>
      </c>
      <c r="C25" s="110">
        <v>97222.399999999994</v>
      </c>
      <c r="D25" s="110">
        <f>+'Ekamut-caxs'!D32</f>
        <v>95080</v>
      </c>
      <c r="E25" s="109">
        <f t="shared" si="0"/>
        <v>-2142.3999999999942</v>
      </c>
      <c r="F25" s="105"/>
    </row>
    <row r="26" spans="1:7" s="392" customFormat="1" ht="17.25">
      <c r="A26" s="389">
        <v>1.1000000000000001</v>
      </c>
      <c r="B26" s="390" t="str">
        <f>+'Ekamut-caxs'!B33</f>
        <v>վճարովի ծառայության գծով</v>
      </c>
      <c r="C26" s="386">
        <v>488</v>
      </c>
      <c r="D26" s="386">
        <f>+'Ekamut-caxs'!D33</f>
        <v>360</v>
      </c>
      <c r="E26" s="391">
        <f>D26-C26</f>
        <v>-128</v>
      </c>
      <c r="F26" s="386"/>
    </row>
    <row r="27" spans="1:7" s="392" customFormat="1" ht="17.25">
      <c r="A27" s="389">
        <v>1.2</v>
      </c>
      <c r="B27" s="390" t="s">
        <v>258</v>
      </c>
      <c r="C27" s="386">
        <v>5964</v>
      </c>
      <c r="D27" s="386">
        <v>4800</v>
      </c>
      <c r="E27" s="391">
        <f>D27-C27</f>
        <v>-1164</v>
      </c>
      <c r="F27" s="386"/>
    </row>
    <row r="28" spans="1:7" s="19" customFormat="1" ht="17.25">
      <c r="A28" s="21">
        <f>+A25+1</f>
        <v>2</v>
      </c>
      <c r="B28" s="144" t="str">
        <f>+'Ekamut-caxs'!B35</f>
        <v>Սննդի գծով</v>
      </c>
      <c r="C28" s="110">
        <v>26462.5</v>
      </c>
      <c r="D28" s="110">
        <f>+'Ekamut-caxs'!D35</f>
        <v>31739.920000000002</v>
      </c>
      <c r="E28" s="109">
        <f t="shared" si="0"/>
        <v>5277.4200000000019</v>
      </c>
      <c r="F28" s="203"/>
    </row>
    <row r="29" spans="1:7" s="19" customFormat="1" ht="17.25">
      <c r="A29" s="21">
        <f>+A28+1</f>
        <v>3</v>
      </c>
      <c r="B29" s="144" t="str">
        <f>+'Ekamut-caxs'!B36</f>
        <v>Ջեռուցման գծով</v>
      </c>
      <c r="C29" s="110">
        <v>2699.7</v>
      </c>
      <c r="D29" s="110">
        <f>+'Ekamut-caxs'!D36</f>
        <v>2441.6</v>
      </c>
      <c r="E29" s="109">
        <f t="shared" si="0"/>
        <v>-258.09999999999991</v>
      </c>
      <c r="F29" s="105"/>
    </row>
    <row r="30" spans="1:7" s="19" customFormat="1" ht="17.25">
      <c r="A30" s="21">
        <f t="shared" ref="A30:A34" si="2">+A29+1</f>
        <v>4</v>
      </c>
      <c r="B30" s="144" t="str">
        <f>+'Ekamut-caxs'!B37</f>
        <v>Էլեկտրաէներգիայի գծով</v>
      </c>
      <c r="C30" s="110">
        <v>2483.9</v>
      </c>
      <c r="D30" s="110">
        <f>+'Ekamut-caxs'!D37</f>
        <v>2326</v>
      </c>
      <c r="E30" s="109">
        <f t="shared" si="0"/>
        <v>-157.90000000000009</v>
      </c>
      <c r="F30" s="105"/>
    </row>
    <row r="31" spans="1:7" s="19" customFormat="1" ht="17.25">
      <c r="A31" s="21">
        <f t="shared" si="2"/>
        <v>5</v>
      </c>
      <c r="B31" s="144" t="str">
        <f>+'Ekamut-caxs'!B38</f>
        <v>Ջրմուղ-կոյուղու գծով</v>
      </c>
      <c r="C31" s="110">
        <v>702.8</v>
      </c>
      <c r="D31" s="110">
        <f>+'Ekamut-caxs'!D38</f>
        <v>623.70000000000005</v>
      </c>
      <c r="E31" s="109">
        <f t="shared" si="0"/>
        <v>-79.099999999999909</v>
      </c>
      <c r="F31" s="105"/>
      <c r="G31" s="62"/>
    </row>
    <row r="32" spans="1:7" s="19" customFormat="1" ht="17.25">
      <c r="A32" s="21">
        <f t="shared" si="2"/>
        <v>6</v>
      </c>
      <c r="B32" s="144" t="str">
        <f>+'Ekamut-caxs'!B39</f>
        <v>Աղբահանության գծով</v>
      </c>
      <c r="C32" s="110">
        <v>135.5</v>
      </c>
      <c r="D32" s="110">
        <f>+'Ekamut-caxs'!D39</f>
        <v>135.5</v>
      </c>
      <c r="E32" s="109">
        <f t="shared" si="0"/>
        <v>0</v>
      </c>
      <c r="F32" s="105"/>
    </row>
    <row r="33" spans="1:7" s="19" customFormat="1" ht="17.25">
      <c r="A33" s="21">
        <f t="shared" si="2"/>
        <v>7</v>
      </c>
      <c r="B33" s="144" t="str">
        <f>+'Ekamut-caxs'!B40</f>
        <v>Ախտաբանության գծով</v>
      </c>
      <c r="C33" s="110">
        <v>102</v>
      </c>
      <c r="D33" s="110">
        <f>+'Ekamut-caxs'!D40</f>
        <v>102</v>
      </c>
      <c r="E33" s="109">
        <f t="shared" si="0"/>
        <v>0</v>
      </c>
      <c r="F33" s="105"/>
    </row>
    <row r="34" spans="1:7" s="19" customFormat="1" ht="17.25">
      <c r="A34" s="21">
        <f t="shared" si="2"/>
        <v>8</v>
      </c>
      <c r="B34" s="144" t="str">
        <f>+'Ekamut-caxs'!B41</f>
        <v>Կապի գծով, այդ թվում`</v>
      </c>
      <c r="C34" s="110">
        <f>SUM(C35:C37)</f>
        <v>138.6</v>
      </c>
      <c r="D34" s="110">
        <f>SUM(D35:D37)</f>
        <v>229.6</v>
      </c>
      <c r="E34" s="109">
        <f t="shared" si="0"/>
        <v>91</v>
      </c>
      <c r="F34" s="105"/>
    </row>
    <row r="35" spans="1:7" s="392" customFormat="1" ht="17.25">
      <c r="A35" s="389">
        <v>8.1</v>
      </c>
      <c r="B35" s="390" t="str">
        <f>+'Ekamut-caxs'!B42</f>
        <v>բաժանորդային վճար</v>
      </c>
      <c r="C35" s="386">
        <v>57.6</v>
      </c>
      <c r="D35" s="386">
        <f>+'Ekamut-caxs'!D42</f>
        <v>57.6</v>
      </c>
      <c r="E35" s="391">
        <f t="shared" si="0"/>
        <v>0</v>
      </c>
      <c r="F35" s="386"/>
    </row>
    <row r="36" spans="1:7" s="392" customFormat="1" ht="17.25">
      <c r="A36" s="389">
        <v>8.1999999999999993</v>
      </c>
      <c r="B36" s="390" t="str">
        <f>+'Ekamut-caxs'!B43</f>
        <v>րոպեավճար</v>
      </c>
      <c r="C36" s="386">
        <v>9</v>
      </c>
      <c r="D36" s="386">
        <f>+'Ekamut-caxs'!D43</f>
        <v>100</v>
      </c>
      <c r="E36" s="391">
        <f t="shared" si="0"/>
        <v>91</v>
      </c>
      <c r="F36" s="386"/>
    </row>
    <row r="37" spans="1:7" s="392" customFormat="1" ht="17.25">
      <c r="A37" s="389">
        <v>8.3000000000000007</v>
      </c>
      <c r="B37" s="390" t="str">
        <f>+'Ekamut-caxs'!B44</f>
        <v>ինտերնետ կապ</v>
      </c>
      <c r="C37" s="386">
        <v>72</v>
      </c>
      <c r="D37" s="386">
        <f>+'Ekamut-caxs'!D44</f>
        <v>72</v>
      </c>
      <c r="E37" s="391">
        <f t="shared" si="0"/>
        <v>0</v>
      </c>
      <c r="F37" s="386"/>
    </row>
    <row r="38" spans="1:7" s="19" customFormat="1" ht="17.25">
      <c r="A38" s="21">
        <f>+A34+1</f>
        <v>9</v>
      </c>
      <c r="B38" s="144" t="str">
        <f>+'Ekamut-caxs'!B45</f>
        <v>Բանկային ծառայության գծով</v>
      </c>
      <c r="C38" s="110"/>
      <c r="D38" s="110">
        <f>+'Ekamut-caxs'!D45</f>
        <v>0</v>
      </c>
      <c r="E38" s="109">
        <f t="shared" si="0"/>
        <v>0</v>
      </c>
      <c r="F38" s="105"/>
    </row>
    <row r="39" spans="1:7" s="19" customFormat="1" ht="17.25">
      <c r="A39" s="21">
        <f>+A38+1</f>
        <v>10</v>
      </c>
      <c r="B39" s="144" t="str">
        <f>+'Ekamut-caxs'!B46</f>
        <v>Տնտեսական ապրանքների գծով</v>
      </c>
      <c r="C39" s="110">
        <v>1617</v>
      </c>
      <c r="D39" s="110">
        <f>+'Ekamut-caxs'!D46</f>
        <v>1617</v>
      </c>
      <c r="E39" s="109">
        <f t="shared" si="0"/>
        <v>0</v>
      </c>
      <c r="F39" s="105"/>
      <c r="G39" s="5"/>
    </row>
    <row r="40" spans="1:7" s="19" customFormat="1" ht="17.25">
      <c r="A40" s="21">
        <f t="shared" ref="A40:A60" si="3">+A39+1</f>
        <v>11</v>
      </c>
      <c r="B40" s="144" t="str">
        <f>+'Ekamut-caxs'!B47</f>
        <v>Գրասենյակային ապրանքների գծով</v>
      </c>
      <c r="C40" s="110">
        <v>306.89999999999998</v>
      </c>
      <c r="D40" s="110">
        <f>+'Ekamut-caxs'!D47</f>
        <v>306.89999999999998</v>
      </c>
      <c r="E40" s="109">
        <f t="shared" si="0"/>
        <v>0</v>
      </c>
      <c r="F40" s="105"/>
    </row>
    <row r="41" spans="1:7" s="19" customFormat="1" ht="17.25">
      <c r="A41" s="21">
        <f t="shared" si="3"/>
        <v>12</v>
      </c>
      <c r="B41" s="144" t="str">
        <f>+'Ekamut-caxs'!B48</f>
        <v>Փոքրարժեք կամ արագամաշ առարկաների գծով</v>
      </c>
      <c r="C41" s="110">
        <v>685.5</v>
      </c>
      <c r="D41" s="110">
        <f>+'Ekamut-caxs'!D48</f>
        <v>800</v>
      </c>
      <c r="E41" s="109">
        <f t="shared" si="0"/>
        <v>114.5</v>
      </c>
      <c r="F41" s="105"/>
    </row>
    <row r="42" spans="1:7" s="19" customFormat="1" ht="17.25">
      <c r="A42" s="21">
        <f t="shared" si="3"/>
        <v>13</v>
      </c>
      <c r="B42" s="144" t="str">
        <f>+'Ekamut-caxs'!B49</f>
        <v>Ուսումնական նյութերի գծով</v>
      </c>
      <c r="C42" s="110">
        <v>600</v>
      </c>
      <c r="D42" s="110">
        <f>+'Ekamut-caxs'!D49</f>
        <v>700</v>
      </c>
      <c r="E42" s="109">
        <f t="shared" si="0"/>
        <v>100</v>
      </c>
      <c r="F42" s="105"/>
    </row>
    <row r="43" spans="1:7" s="19" customFormat="1" ht="17.25">
      <c r="A43" s="21">
        <f t="shared" si="3"/>
        <v>14</v>
      </c>
      <c r="B43" s="144" t="str">
        <f>+'Ekamut-caxs'!B50</f>
        <v>Դեղորայքի գծով</v>
      </c>
      <c r="C43" s="110">
        <v>59.7</v>
      </c>
      <c r="D43" s="110">
        <f>+'Ekamut-caxs'!D50</f>
        <v>80</v>
      </c>
      <c r="E43" s="109">
        <f>D43-C43</f>
        <v>20.299999999999997</v>
      </c>
      <c r="F43" s="105"/>
    </row>
    <row r="44" spans="1:7" s="19" customFormat="1" ht="17.25">
      <c r="A44" s="21">
        <f t="shared" si="3"/>
        <v>15</v>
      </c>
      <c r="B44" s="144" t="str">
        <f>+'Ekamut-caxs'!B51</f>
        <v>Բուժ.ծառայության գծով</v>
      </c>
      <c r="C44" s="110">
        <v>265</v>
      </c>
      <c r="D44" s="110">
        <f>+'Ekamut-caxs'!D51</f>
        <v>300</v>
      </c>
      <c r="E44" s="109">
        <f t="shared" si="0"/>
        <v>35</v>
      </c>
      <c r="F44" s="105"/>
    </row>
    <row r="45" spans="1:7" s="19" customFormat="1" ht="17.25">
      <c r="A45" s="21">
        <f t="shared" si="3"/>
        <v>16</v>
      </c>
      <c r="B45" s="144" t="str">
        <f>+'Ekamut-caxs'!B52</f>
        <v>Ընթացիկ վերանորոգման գծով</v>
      </c>
      <c r="C45" s="109">
        <v>356.8</v>
      </c>
      <c r="D45" s="110">
        <f>+'Ekamut-caxs'!D52</f>
        <v>500</v>
      </c>
      <c r="E45" s="109">
        <f t="shared" si="0"/>
        <v>143.19999999999999</v>
      </c>
      <c r="F45" s="105"/>
    </row>
    <row r="46" spans="1:7" s="19" customFormat="1" ht="17.25">
      <c r="A46" s="21">
        <f t="shared" si="3"/>
        <v>17</v>
      </c>
      <c r="B46" s="144" t="str">
        <f>+'Ekamut-caxs'!B53</f>
        <v>Ջեռուցման համակարգի սպասարկման գծով</v>
      </c>
      <c r="C46" s="109">
        <v>85.8</v>
      </c>
      <c r="D46" s="110">
        <f>+'Ekamut-caxs'!D53</f>
        <v>109</v>
      </c>
      <c r="E46" s="109">
        <f>D46-C46</f>
        <v>23.200000000000003</v>
      </c>
      <c r="F46" s="105"/>
    </row>
    <row r="47" spans="1:7" s="19" customFormat="1" ht="17.25">
      <c r="A47" s="21">
        <f t="shared" si="3"/>
        <v>18</v>
      </c>
      <c r="B47" s="144" t="str">
        <f>+'Ekamut-caxs'!B54</f>
        <v>Կաթսայատան սպասարկման գծով</v>
      </c>
      <c r="C47" s="109"/>
      <c r="D47" s="110">
        <f>+'Ekamut-caxs'!D54</f>
        <v>0</v>
      </c>
      <c r="E47" s="109">
        <f>D47-C47</f>
        <v>0</v>
      </c>
      <c r="F47" s="109"/>
    </row>
    <row r="48" spans="1:7" s="19" customFormat="1" ht="17.25">
      <c r="A48" s="21">
        <f t="shared" si="3"/>
        <v>19</v>
      </c>
      <c r="B48" s="144" t="str">
        <f>+'Ekamut-caxs'!B55</f>
        <v>Սպասարկման և կոմունալ համավճարների գծով</v>
      </c>
      <c r="C48" s="109"/>
      <c r="D48" s="110">
        <f>+'Ekamut-caxs'!D55</f>
        <v>0</v>
      </c>
      <c r="E48" s="109">
        <f>D48-C48</f>
        <v>0</v>
      </c>
      <c r="F48" s="109"/>
    </row>
    <row r="49" spans="1:7" s="19" customFormat="1" ht="17.25">
      <c r="A49" s="21">
        <f t="shared" si="3"/>
        <v>20</v>
      </c>
      <c r="B49" s="144" t="str">
        <f>+'Ekamut-caxs'!B56</f>
        <v>Գնումների համակարգողի ծառայության գծով</v>
      </c>
      <c r="C49" s="110">
        <v>150</v>
      </c>
      <c r="D49" s="110">
        <f>+'Ekamut-caxs'!D56</f>
        <v>150</v>
      </c>
      <c r="E49" s="109">
        <f t="shared" si="0"/>
        <v>0</v>
      </c>
      <c r="F49" s="105"/>
    </row>
    <row r="50" spans="1:7" s="19" customFormat="1" ht="17.25">
      <c r="A50" s="21">
        <f t="shared" si="3"/>
        <v>21</v>
      </c>
      <c r="B50" s="144" t="str">
        <f>+'Ekamut-caxs'!B57</f>
        <v>Համակարգիչների տեխնիկական սպասարկման գծով</v>
      </c>
      <c r="C50" s="110">
        <v>23</v>
      </c>
      <c r="D50" s="110">
        <f>+'Ekamut-caxs'!D57</f>
        <v>100</v>
      </c>
      <c r="E50" s="109">
        <f t="shared" si="0"/>
        <v>77</v>
      </c>
      <c r="F50" s="105"/>
    </row>
    <row r="51" spans="1:7" s="19" customFormat="1" ht="17.25">
      <c r="A51" s="21">
        <f t="shared" si="3"/>
        <v>22</v>
      </c>
      <c r="B51" s="144" t="str">
        <f>+'Ekamut-caxs'!B58</f>
        <v>Համակարգչային ծրագրի և կայքի սպասարկման գծով</v>
      </c>
      <c r="C51" s="109">
        <v>107</v>
      </c>
      <c r="D51" s="110">
        <f>+'Ekamut-caxs'!D58</f>
        <v>122</v>
      </c>
      <c r="E51" s="109">
        <f t="shared" si="0"/>
        <v>15</v>
      </c>
      <c r="F51" s="105"/>
      <c r="G51" s="5"/>
    </row>
    <row r="52" spans="1:7" s="19" customFormat="1" ht="17.25">
      <c r="A52" s="21">
        <f t="shared" si="3"/>
        <v>23</v>
      </c>
      <c r="B52" s="144" t="str">
        <f>+'Ekamut-caxs'!B59</f>
        <v>էլ․ստորագրության գծով</v>
      </c>
      <c r="C52" s="109">
        <v>6</v>
      </c>
      <c r="D52" s="110">
        <f>+'Ekamut-caxs'!D59</f>
        <v>6</v>
      </c>
      <c r="E52" s="109">
        <f t="shared" ref="E52:E63" si="4">D52-C52</f>
        <v>0</v>
      </c>
      <c r="F52" s="109"/>
    </row>
    <row r="53" spans="1:7" s="19" customFormat="1" ht="17.25">
      <c r="A53" s="21">
        <f t="shared" si="3"/>
        <v>24</v>
      </c>
      <c r="B53" s="144" t="str">
        <f>+'Ekamut-caxs'!B60</f>
        <v>Հայտարարության գծով</v>
      </c>
      <c r="C53" s="109">
        <v>13.3</v>
      </c>
      <c r="D53" s="110">
        <f>+'Ekamut-caxs'!D60</f>
        <v>0</v>
      </c>
      <c r="E53" s="109">
        <f t="shared" si="4"/>
        <v>-13.3</v>
      </c>
      <c r="F53" s="105"/>
    </row>
    <row r="54" spans="1:7" s="19" customFormat="1" ht="17.25">
      <c r="A54" s="21">
        <f t="shared" si="3"/>
        <v>25</v>
      </c>
      <c r="B54" s="144" t="s">
        <v>294</v>
      </c>
      <c r="C54" s="109">
        <v>291.5</v>
      </c>
      <c r="D54" s="110">
        <f>+'Ekamut-caxs'!D61</f>
        <v>0</v>
      </c>
      <c r="E54" s="109">
        <f t="shared" si="4"/>
        <v>-291.5</v>
      </c>
      <c r="F54" s="109"/>
    </row>
    <row r="55" spans="1:7" s="19" customFormat="1" ht="17.25">
      <c r="A55" s="21">
        <f t="shared" si="3"/>
        <v>26</v>
      </c>
      <c r="B55" s="144" t="str">
        <f>+'Ekamut-caxs'!B62</f>
        <v>Վերապատրաստման գծով</v>
      </c>
      <c r="C55" s="109">
        <v>72</v>
      </c>
      <c r="D55" s="110">
        <f>+'Ekamut-caxs'!D62</f>
        <v>72</v>
      </c>
      <c r="E55" s="109">
        <f t="shared" si="4"/>
        <v>0</v>
      </c>
      <c r="F55" s="109"/>
    </row>
    <row r="56" spans="1:7" s="19" customFormat="1" ht="17.25">
      <c r="A56" s="21">
        <f t="shared" si="3"/>
        <v>27</v>
      </c>
      <c r="B56" s="144" t="s">
        <v>295</v>
      </c>
      <c r="C56" s="109">
        <v>17.5</v>
      </c>
      <c r="D56" s="110">
        <f>+'Ekamut-caxs'!D63</f>
        <v>100</v>
      </c>
      <c r="E56" s="109">
        <f t="shared" si="4"/>
        <v>82.5</v>
      </c>
      <c r="F56" s="109"/>
    </row>
    <row r="57" spans="1:7" s="19" customFormat="1" ht="17.25">
      <c r="A57" s="21">
        <f t="shared" si="3"/>
        <v>28</v>
      </c>
      <c r="B57" s="144" t="s">
        <v>260</v>
      </c>
      <c r="C57" s="109"/>
      <c r="D57" s="110">
        <f>+'Ekamut-caxs'!D64</f>
        <v>0</v>
      </c>
      <c r="E57" s="109">
        <f t="shared" si="4"/>
        <v>0</v>
      </c>
      <c r="F57" s="109"/>
    </row>
    <row r="58" spans="1:7" s="19" customFormat="1" ht="17.25">
      <c r="A58" s="21">
        <f t="shared" si="3"/>
        <v>29</v>
      </c>
      <c r="B58" s="144" t="str">
        <f>+'Ekamut-caxs'!B65</f>
        <v>Դուրսգրվող գույքի վերագնահատման գծով</v>
      </c>
      <c r="C58" s="109"/>
      <c r="D58" s="110">
        <f>+'Ekamut-caxs'!D65</f>
        <v>120</v>
      </c>
      <c r="E58" s="109">
        <f>D58-C58</f>
        <v>120</v>
      </c>
      <c r="F58" s="369"/>
    </row>
    <row r="59" spans="1:7" s="19" customFormat="1" ht="17.25">
      <c r="A59" s="21">
        <f t="shared" si="3"/>
        <v>30</v>
      </c>
      <c r="B59" s="144" t="str">
        <f>+'Ekamut-caxs'!B66</f>
        <v>Կրակմարիչների լիցքավորում</v>
      </c>
      <c r="C59" s="109"/>
      <c r="D59" s="110">
        <f>+'Ekamut-caxs'!D66</f>
        <v>60</v>
      </c>
      <c r="E59" s="109">
        <f>D59-C59</f>
        <v>60</v>
      </c>
      <c r="F59" s="109"/>
      <c r="G59" s="32" t="s">
        <v>281</v>
      </c>
    </row>
    <row r="60" spans="1:7" s="19" customFormat="1" ht="17.25">
      <c r="A60" s="21">
        <f t="shared" si="3"/>
        <v>31</v>
      </c>
      <c r="B60" s="144" t="str">
        <f>+'Ekamut-caxs'!B67</f>
        <v>Հիմնական միջոցների մաշվածության գծով, որից՝</v>
      </c>
      <c r="C60" s="109">
        <v>2896</v>
      </c>
      <c r="D60" s="110">
        <f>+'Ekamut-caxs'!D67</f>
        <v>2896.1</v>
      </c>
      <c r="E60" s="109">
        <f t="shared" si="4"/>
        <v>9.9999999999909051E-2</v>
      </c>
      <c r="F60" s="109"/>
    </row>
    <row r="61" spans="1:7" s="392" customFormat="1" ht="17.25">
      <c r="A61" s="389">
        <f>+A60+0.1</f>
        <v>31.1</v>
      </c>
      <c r="B61" s="390" t="str">
        <f>+'Ekamut-caxs'!B68</f>
        <v>պայմանով (անհատույց) ստացված</v>
      </c>
      <c r="C61" s="386">
        <v>2896</v>
      </c>
      <c r="D61" s="386">
        <f>+'Ekamut-caxs'!D68</f>
        <v>2896.1</v>
      </c>
      <c r="E61" s="391">
        <f t="shared" si="4"/>
        <v>9.9999999999909051E-2</v>
      </c>
      <c r="F61" s="386"/>
    </row>
    <row r="62" spans="1:7" s="19" customFormat="1" ht="17.25">
      <c r="A62" s="21">
        <f>+A60+1</f>
        <v>32</v>
      </c>
      <c r="B62" s="144" t="str">
        <f>+'Ekamut-caxs'!B69</f>
        <v xml:space="preserve">Չփոխհատուցվող հարկերի գծով </v>
      </c>
      <c r="C62" s="109"/>
      <c r="D62" s="110">
        <f>+'Ekamut-caxs'!D69</f>
        <v>0</v>
      </c>
      <c r="E62" s="109">
        <f t="shared" si="4"/>
        <v>0</v>
      </c>
      <c r="F62" s="109"/>
    </row>
    <row r="63" spans="1:7" s="19" customFormat="1" ht="17.25">
      <c r="A63" s="21">
        <f>+A62+1</f>
        <v>33</v>
      </c>
      <c r="B63" s="144" t="str">
        <f>+'Ekamut-caxs'!B70</f>
        <v>Այլ ծախսերի գծով</v>
      </c>
      <c r="C63" s="109"/>
      <c r="D63" s="110">
        <f>+'Ekamut-caxs'!D70</f>
        <v>573.4</v>
      </c>
      <c r="E63" s="109">
        <f t="shared" si="4"/>
        <v>573.4</v>
      </c>
      <c r="F63" s="109"/>
    </row>
    <row r="64" spans="1:7" s="12" customFormat="1" ht="17.25">
      <c r="A64" s="379"/>
      <c r="B64" s="380" t="s">
        <v>78</v>
      </c>
      <c r="C64" s="142">
        <f>C6-C24</f>
        <v>0</v>
      </c>
      <c r="D64" s="142">
        <f>D6-D24</f>
        <v>-2.0000000018626451E-2</v>
      </c>
      <c r="E64" s="142">
        <f t="shared" si="0"/>
        <v>-2.0000000018626451E-2</v>
      </c>
      <c r="F64" s="142"/>
    </row>
    <row r="65" spans="1:6" s="12" customFormat="1" ht="14.25">
      <c r="A65" s="44"/>
      <c r="B65" s="103"/>
      <c r="C65" s="114"/>
      <c r="D65" s="114"/>
      <c r="E65" s="114"/>
      <c r="F65" s="114"/>
    </row>
    <row r="66" spans="1:6" ht="24.75" customHeight="1">
      <c r="B66" s="381" t="s">
        <v>2</v>
      </c>
      <c r="C66" s="46"/>
      <c r="D66" s="438" t="s">
        <v>287</v>
      </c>
      <c r="E66" s="438"/>
      <c r="F66" s="45"/>
    </row>
    <row r="67" spans="1:6" ht="9.75" customHeight="1">
      <c r="B67" s="382"/>
      <c r="C67" s="67"/>
      <c r="D67" s="437" t="s">
        <v>5</v>
      </c>
      <c r="E67" s="437"/>
      <c r="F67" s="383"/>
    </row>
    <row r="68" spans="1:6" ht="24.75" customHeight="1">
      <c r="B68" s="381" t="s">
        <v>6</v>
      </c>
      <c r="C68" s="46"/>
      <c r="D68" s="438" t="s">
        <v>288</v>
      </c>
      <c r="E68" s="438"/>
      <c r="F68" s="45"/>
    </row>
    <row r="69" spans="1:6" ht="11.25" customHeight="1">
      <c r="B69" s="65"/>
      <c r="C69" s="67"/>
      <c r="D69" s="437" t="s">
        <v>5</v>
      </c>
      <c r="E69" s="437"/>
      <c r="F69" s="383"/>
    </row>
    <row r="70" spans="1:6">
      <c r="B70" s="384" t="s">
        <v>1</v>
      </c>
      <c r="C70" s="67"/>
      <c r="D70" s="67"/>
      <c r="E70" s="6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8"/>
  <sheetViews>
    <sheetView view="pageBreakPreview" topLeftCell="A46" zoomScaleSheetLayoutView="100" workbookViewId="0">
      <selection activeCell="D69" sqref="D69:E69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5.7109375" style="6" customWidth="1"/>
    <col min="6" max="6" width="45.7109375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36" t="s">
        <v>79</v>
      </c>
      <c r="B1" s="436"/>
      <c r="C1" s="436"/>
      <c r="D1" s="436"/>
      <c r="E1" s="436"/>
      <c r="F1" s="436"/>
    </row>
    <row r="2" spans="1:20" s="7" customFormat="1" ht="20.25">
      <c r="A2" s="428" t="str">
        <f>+'Ekamut-caxs'!A7</f>
        <v xml:space="preserve">«Երևանի հ․64 մսուր-մանկապարտեզ» ՀՈԱԿ-ի </v>
      </c>
      <c r="B2" s="428"/>
      <c r="C2" s="428"/>
      <c r="D2" s="428"/>
      <c r="E2" s="428"/>
      <c r="F2" s="428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39" t="s">
        <v>275</v>
      </c>
      <c r="B3" s="439"/>
      <c r="C3" s="439"/>
      <c r="D3" s="439"/>
      <c r="E3" s="439"/>
      <c r="F3" s="439"/>
      <c r="G3" s="52"/>
      <c r="H3" s="40"/>
      <c r="I3" s="40"/>
      <c r="J3" s="40"/>
      <c r="K3" s="40"/>
      <c r="L3" s="40"/>
    </row>
    <row r="4" spans="1:20" s="7" customFormat="1" ht="18" customHeight="1">
      <c r="A4" s="361"/>
      <c r="B4" s="362"/>
      <c r="F4" s="363" t="s">
        <v>43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68" customFormat="1" ht="75.75" customHeight="1">
      <c r="A5" s="364" t="s">
        <v>3</v>
      </c>
      <c r="B5" s="365" t="s">
        <v>31</v>
      </c>
      <c r="C5" s="104" t="s">
        <v>201</v>
      </c>
      <c r="D5" s="104" t="s">
        <v>202</v>
      </c>
      <c r="E5" s="366" t="s">
        <v>50</v>
      </c>
      <c r="F5" s="367" t="str">
        <f>+'Ekamutneri hamematakan'!F5</f>
        <v>Ծանոթություն նախատեսվող ցուցանիշների վերաբերյալ</v>
      </c>
      <c r="G5" s="6"/>
      <c r="H5" s="165" t="s">
        <v>214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36" t="s">
        <v>7</v>
      </c>
      <c r="B6" s="337" t="s">
        <v>32</v>
      </c>
      <c r="C6" s="106">
        <v>8496.6</v>
      </c>
      <c r="D6" s="350">
        <f>+C82</f>
        <v>15097.700000000012</v>
      </c>
      <c r="E6" s="106">
        <f t="shared" ref="E6:E68" si="0">D6-C6</f>
        <v>6601.1000000000113</v>
      </c>
      <c r="F6" s="106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36" t="s">
        <v>11</v>
      </c>
      <c r="B7" s="337" t="s">
        <v>80</v>
      </c>
      <c r="C7" s="106">
        <v>139907.5</v>
      </c>
      <c r="D7" s="106">
        <f>SUM(D8:D9,D12,D16:D23)</f>
        <v>138877.70000000001</v>
      </c>
      <c r="E7" s="106">
        <f>D7-C7</f>
        <v>-1029.7999999999884</v>
      </c>
      <c r="F7" s="106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91" t="str">
        <f>+'Dramakan hosqer'!B14</f>
        <v>Սուբսիդիայից</v>
      </c>
      <c r="C8" s="108">
        <v>126083.1</v>
      </c>
      <c r="D8" s="108">
        <f>+'Dramakan hosqer'!F14</f>
        <v>124929.1</v>
      </c>
      <c r="E8" s="108">
        <f>D8-C8</f>
        <v>-1154</v>
      </c>
      <c r="F8" s="108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>
      <c r="A9" s="21">
        <f>+A8+1</f>
        <v>2</v>
      </c>
      <c r="B9" s="191" t="str">
        <f>+'Dramakan hosqer'!B15</f>
        <v>Այլ նպաստներ բյուջեից, որից՝</v>
      </c>
      <c r="C9" s="108">
        <f>SUM(C10:C11)</f>
        <v>0</v>
      </c>
      <c r="D9" s="108">
        <f>SUM(D10:D11)</f>
        <v>72</v>
      </c>
      <c r="E9" s="108">
        <f t="shared" ref="E9:E15" si="1">D9-C9</f>
        <v>72</v>
      </c>
      <c r="F9" s="108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24" customFormat="1" ht="17.25">
      <c r="A10" s="315">
        <f>+A9+0.1</f>
        <v>2.1</v>
      </c>
      <c r="B10" s="316" t="str">
        <f>+'Dramakan hosqer'!B16</f>
        <v>վերապատրաստման գծով</v>
      </c>
      <c r="C10" s="318"/>
      <c r="D10" s="318">
        <f>+'Dramakan hosqer'!F16</f>
        <v>72</v>
      </c>
      <c r="E10" s="385">
        <f t="shared" si="1"/>
        <v>72</v>
      </c>
      <c r="F10" s="386"/>
      <c r="G10" s="387"/>
      <c r="H10" s="323"/>
      <c r="I10" s="323"/>
      <c r="J10" s="323"/>
      <c r="K10" s="323"/>
      <c r="L10" s="323"/>
      <c r="M10" s="323"/>
      <c r="N10" s="388"/>
      <c r="O10" s="388"/>
      <c r="P10" s="388"/>
      <c r="Q10" s="388"/>
      <c r="R10" s="388"/>
      <c r="S10" s="388"/>
      <c r="T10" s="388"/>
    </row>
    <row r="11" spans="1:20" s="324" customFormat="1" ht="17.25">
      <c r="A11" s="315">
        <f>+A10+0.1</f>
        <v>2.2000000000000002</v>
      </c>
      <c r="B11" s="316" t="str">
        <f>+'Dramakan hosqer'!B17</f>
        <v>կամավոր ատեստավորման գծով</v>
      </c>
      <c r="C11" s="318"/>
      <c r="D11" s="318">
        <f>+'Dramakan hosqer'!F17</f>
        <v>0</v>
      </c>
      <c r="E11" s="385">
        <f t="shared" si="1"/>
        <v>0</v>
      </c>
      <c r="F11" s="386"/>
      <c r="G11" s="387"/>
      <c r="H11" s="323"/>
      <c r="I11" s="323"/>
      <c r="J11" s="323"/>
      <c r="K11" s="323"/>
      <c r="L11" s="323"/>
      <c r="M11" s="323"/>
      <c r="N11" s="388"/>
      <c r="O11" s="388"/>
      <c r="P11" s="388"/>
      <c r="Q11" s="388"/>
      <c r="R11" s="388"/>
      <c r="S11" s="388"/>
      <c r="T11" s="388"/>
    </row>
    <row r="12" spans="1:20" s="19" customFormat="1" ht="17.25">
      <c r="A12" s="21">
        <f>+A9+1</f>
        <v>3</v>
      </c>
      <c r="B12" s="191" t="str">
        <f>+'Dramakan hosqer'!B18</f>
        <v>Դրամաշնորհներ բյուջեից, որից՝</v>
      </c>
      <c r="C12" s="108">
        <f>SUM(C13:C15)</f>
        <v>12872.1</v>
      </c>
      <c r="D12" s="108">
        <f>SUM(D13:D15)</f>
        <v>13246.599999999999</v>
      </c>
      <c r="E12" s="108">
        <f t="shared" si="1"/>
        <v>374.49999999999818</v>
      </c>
      <c r="F12" s="108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24" customFormat="1" ht="30.75" customHeight="1">
      <c r="A13" s="315">
        <f>+A12+0.1</f>
        <v>3.1</v>
      </c>
      <c r="B13" s="316" t="str">
        <f>+'Dramakan hosqer'!B19</f>
        <v>կրթության առանձնահատուկ պայմանների կարիք ունեցող երեխաների գծով</v>
      </c>
      <c r="C13" s="318">
        <v>6493.1</v>
      </c>
      <c r="D13" s="318">
        <f>+'Dramakan hosqer'!F19</f>
        <v>6949.2</v>
      </c>
      <c r="E13" s="385">
        <f t="shared" si="1"/>
        <v>456.09999999999945</v>
      </c>
      <c r="F13" s="386"/>
      <c r="G13" s="387"/>
      <c r="H13" s="323"/>
      <c r="I13" s="323"/>
      <c r="J13" s="323"/>
      <c r="K13" s="323"/>
      <c r="L13" s="323"/>
      <c r="M13" s="323"/>
      <c r="N13" s="388"/>
      <c r="O13" s="388"/>
      <c r="P13" s="388"/>
      <c r="Q13" s="388"/>
      <c r="R13" s="388"/>
      <c r="S13" s="388"/>
      <c r="T13" s="388"/>
    </row>
    <row r="14" spans="1:20" s="324" customFormat="1" ht="17.25">
      <c r="A14" s="315">
        <f>+A13+0.1</f>
        <v>3.2</v>
      </c>
      <c r="B14" s="316" t="str">
        <f>+'Dramakan hosqer'!B20</f>
        <v>զինծառայողների երեխաների գծով</v>
      </c>
      <c r="C14" s="318">
        <v>5879</v>
      </c>
      <c r="D14" s="318">
        <f>+'Dramakan hosqer'!F20</f>
        <v>5797.4</v>
      </c>
      <c r="E14" s="385">
        <f t="shared" si="1"/>
        <v>-81.600000000000364</v>
      </c>
      <c r="F14" s="386"/>
      <c r="G14" s="387"/>
      <c r="H14" s="323"/>
      <c r="I14" s="323"/>
      <c r="J14" s="323"/>
      <c r="K14" s="323"/>
      <c r="L14" s="323"/>
      <c r="M14" s="323"/>
      <c r="N14" s="388"/>
      <c r="O14" s="388"/>
      <c r="P14" s="388"/>
      <c r="Q14" s="388"/>
      <c r="R14" s="388"/>
      <c r="S14" s="388"/>
      <c r="T14" s="388"/>
    </row>
    <row r="15" spans="1:20" s="324" customFormat="1" ht="17.25">
      <c r="A15" s="315">
        <f>+A14+0.1</f>
        <v>3.3000000000000003</v>
      </c>
      <c r="B15" s="316" t="str">
        <f>+'Dramakan hosqer'!B21</f>
        <v>հիմնական միջոցների ձեռքբերման գծով</v>
      </c>
      <c r="C15" s="318">
        <v>500</v>
      </c>
      <c r="D15" s="318">
        <f>+'Dramakan hosqer'!F21</f>
        <v>500</v>
      </c>
      <c r="E15" s="385">
        <f t="shared" si="1"/>
        <v>0</v>
      </c>
      <c r="F15" s="386"/>
      <c r="G15" s="387"/>
      <c r="H15" s="323"/>
      <c r="I15" s="323"/>
      <c r="J15" s="323"/>
      <c r="K15" s="323"/>
      <c r="L15" s="323"/>
      <c r="M15" s="323"/>
      <c r="N15" s="388"/>
      <c r="O15" s="388"/>
      <c r="P15" s="388"/>
      <c r="Q15" s="388"/>
      <c r="R15" s="388"/>
      <c r="S15" s="388"/>
      <c r="T15" s="388"/>
    </row>
    <row r="16" spans="1:20" s="19" customFormat="1" ht="17.25">
      <c r="A16" s="21">
        <f>+A12+1</f>
        <v>4</v>
      </c>
      <c r="B16" s="191" t="str">
        <f>+'Dramakan hosqer'!B22</f>
        <v xml:space="preserve">Վճարովի ծառայություններից </v>
      </c>
      <c r="C16" s="108">
        <v>733</v>
      </c>
      <c r="D16" s="108">
        <f>+'Dramakan hosqer'!F22</f>
        <v>540</v>
      </c>
      <c r="E16" s="108">
        <f t="shared" si="0"/>
        <v>-193</v>
      </c>
      <c r="F16" s="105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 hidden="1">
      <c r="A17" s="21">
        <f>+A16+1</f>
        <v>5</v>
      </c>
      <c r="B17" s="191" t="str">
        <f>+'Dramakan hosqer'!B23</f>
        <v>Սպասարկման և կոմունալ համավճարներից</v>
      </c>
      <c r="C17" s="108"/>
      <c r="D17" s="108">
        <f>+'Dramakan hosqer'!F23</f>
        <v>0</v>
      </c>
      <c r="E17" s="108">
        <f t="shared" si="0"/>
        <v>0</v>
      </c>
      <c r="F17" s="108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3" si="2">+A17+1</f>
        <v>6</v>
      </c>
      <c r="B18" s="191" t="str">
        <f>+'Dramakan hosqer'!B24</f>
        <v>Ֆինանսական օգնությունից (օգնիր մանկապարտեզիդ)</v>
      </c>
      <c r="C18" s="108"/>
      <c r="D18" s="108">
        <f>+'Dramakan hosqer'!F24</f>
        <v>0</v>
      </c>
      <c r="E18" s="108">
        <f t="shared" si="0"/>
        <v>0</v>
      </c>
      <c r="F18" s="108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2"/>
        <v>7</v>
      </c>
      <c r="B19" s="191" t="str">
        <f>+'Dramakan hosqer'!B25</f>
        <v>Ֆինանսական օգնությունից</v>
      </c>
      <c r="C19" s="108"/>
      <c r="D19" s="108">
        <f>+'Dramakan hosqer'!F25</f>
        <v>0</v>
      </c>
      <c r="E19" s="108">
        <f t="shared" si="0"/>
        <v>0</v>
      </c>
      <c r="F19" s="108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2"/>
        <v>8</v>
      </c>
      <c r="B20" s="191" t="str">
        <f>+'Dramakan hosqer'!B26</f>
        <v>Չփոխանակվող գործարքներից (դրամաշնորհից)</v>
      </c>
      <c r="C20" s="108"/>
      <c r="D20" s="108">
        <f>+'Dramakan hosqer'!F26</f>
        <v>0</v>
      </c>
      <c r="E20" s="108">
        <f t="shared" si="0"/>
        <v>0</v>
      </c>
      <c r="F20" s="108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 hidden="1">
      <c r="A21" s="21">
        <f t="shared" si="2"/>
        <v>9</v>
      </c>
      <c r="B21" s="191" t="str">
        <f>+'Dramakan hosqer'!B27</f>
        <v>Դեբիտորական պարտքերից</v>
      </c>
      <c r="C21" s="108"/>
      <c r="D21" s="108">
        <f>+'Dramakan hosqer'!F27</f>
        <v>0</v>
      </c>
      <c r="E21" s="108">
        <f t="shared" si="0"/>
        <v>0</v>
      </c>
      <c r="F21" s="108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>
      <c r="A22" s="21">
        <v>5</v>
      </c>
      <c r="B22" s="191" t="str">
        <f>+'Dramakan hosqer'!B28</f>
        <v>Բանկի տոկոսից</v>
      </c>
      <c r="C22" s="108">
        <v>84.3</v>
      </c>
      <c r="D22" s="108">
        <f>+'Dramakan hosqer'!F28</f>
        <v>90</v>
      </c>
      <c r="E22" s="108">
        <f>D22-C22</f>
        <v>5.7000000000000028</v>
      </c>
      <c r="F22" s="108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>
      <c r="A23" s="21">
        <f t="shared" si="2"/>
        <v>6</v>
      </c>
      <c r="B23" s="191" t="s">
        <v>292</v>
      </c>
      <c r="C23" s="108">
        <v>63</v>
      </c>
      <c r="D23" s="108">
        <f>+'Dramakan hosqer'!F29</f>
        <v>0</v>
      </c>
      <c r="E23" s="108">
        <f>D23-C23</f>
        <v>-63</v>
      </c>
      <c r="F23" s="108"/>
      <c r="G23" s="32" t="s">
        <v>280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7" customFormat="1" ht="34.5">
      <c r="A24" s="336" t="s">
        <v>34</v>
      </c>
      <c r="B24" s="337" t="s">
        <v>81</v>
      </c>
      <c r="C24" s="106">
        <v>133306.4</v>
      </c>
      <c r="D24" s="106">
        <f>+D25+D67+D79</f>
        <v>140270.42000000001</v>
      </c>
      <c r="E24" s="106">
        <f t="shared" si="0"/>
        <v>6964.0200000000186</v>
      </c>
      <c r="F24" s="106"/>
      <c r="G24" s="53"/>
      <c r="H24" s="39"/>
      <c r="I24" s="39"/>
      <c r="J24" s="39"/>
      <c r="K24" s="39"/>
      <c r="L24" s="39"/>
      <c r="M24" s="39"/>
      <c r="N24" s="47"/>
      <c r="O24" s="47"/>
      <c r="P24" s="47"/>
      <c r="Q24" s="47"/>
      <c r="R24" s="47"/>
      <c r="S24" s="47"/>
      <c r="T24" s="47"/>
    </row>
    <row r="25" spans="1:20" s="7" customFormat="1" ht="17.25">
      <c r="A25" s="13" t="s">
        <v>54</v>
      </c>
      <c r="B25" s="337" t="s">
        <v>57</v>
      </c>
      <c r="C25" s="106">
        <f>SUM(C26,C29:C35,C39:C61,C65:C66)</f>
        <v>132808.09999999995</v>
      </c>
      <c r="D25" s="106">
        <f>SUM(D26,D29:D35,D39:D61,D65:D66)</f>
        <v>139770.42000000001</v>
      </c>
      <c r="E25" s="106">
        <f t="shared" si="0"/>
        <v>6962.3200000000652</v>
      </c>
      <c r="F25" s="106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19" customFormat="1" ht="17.25">
      <c r="A26" s="21">
        <v>1</v>
      </c>
      <c r="B26" s="144" t="str">
        <f>+'Dramakan hosqer'!B32</f>
        <v>Աշխատավարձի գծով, որից՝</v>
      </c>
      <c r="C26" s="108">
        <v>97311.4</v>
      </c>
      <c r="D26" s="108">
        <f>+'Dramakan hosqer'!F32</f>
        <v>95080</v>
      </c>
      <c r="E26" s="108">
        <f t="shared" si="0"/>
        <v>-2231.3999999999942</v>
      </c>
      <c r="F26" s="105"/>
      <c r="G26" s="32"/>
      <c r="H26" s="42"/>
      <c r="I26" s="42"/>
      <c r="J26" s="42"/>
      <c r="K26" s="42"/>
      <c r="L26" s="42"/>
      <c r="M26" s="42"/>
      <c r="N26" s="49"/>
      <c r="O26" s="49"/>
      <c r="P26" s="49"/>
      <c r="Q26" s="49"/>
      <c r="R26" s="49"/>
      <c r="S26" s="49"/>
      <c r="T26" s="49"/>
    </row>
    <row r="27" spans="1:20" s="324" customFormat="1" ht="17.25">
      <c r="A27" s="315">
        <v>1.1000000000000001</v>
      </c>
      <c r="B27" s="316" t="str">
        <f>+'Dramakan hosqer'!B33</f>
        <v>վճարովի ծառայության գծով</v>
      </c>
      <c r="C27" s="318">
        <v>488</v>
      </c>
      <c r="D27" s="318">
        <f>+'Dramakan hosqer'!F33</f>
        <v>360</v>
      </c>
      <c r="E27" s="385">
        <f t="shared" si="0"/>
        <v>-128</v>
      </c>
      <c r="F27" s="386"/>
      <c r="G27" s="387"/>
      <c r="H27" s="323"/>
      <c r="I27" s="323"/>
      <c r="J27" s="323"/>
      <c r="K27" s="323"/>
      <c r="L27" s="323"/>
      <c r="M27" s="323"/>
      <c r="N27" s="388"/>
      <c r="O27" s="388"/>
      <c r="P27" s="388"/>
      <c r="Q27" s="388"/>
      <c r="R27" s="388"/>
      <c r="S27" s="388"/>
      <c r="T27" s="388"/>
    </row>
    <row r="28" spans="1:20" s="324" customFormat="1" ht="17.25">
      <c r="A28" s="315">
        <v>1.2</v>
      </c>
      <c r="B28" s="316" t="s">
        <v>261</v>
      </c>
      <c r="C28" s="318">
        <v>5964</v>
      </c>
      <c r="D28" s="318">
        <v>4800</v>
      </c>
      <c r="E28" s="385">
        <f t="shared" si="0"/>
        <v>-1164</v>
      </c>
      <c r="F28" s="386"/>
      <c r="G28" s="387"/>
      <c r="H28" s="323"/>
      <c r="I28" s="323"/>
      <c r="J28" s="323"/>
      <c r="K28" s="323"/>
      <c r="L28" s="323"/>
      <c r="M28" s="323"/>
      <c r="N28" s="388"/>
      <c r="O28" s="388"/>
      <c r="P28" s="388"/>
      <c r="Q28" s="388"/>
      <c r="R28" s="388"/>
      <c r="S28" s="388"/>
      <c r="T28" s="388"/>
    </row>
    <row r="29" spans="1:20" s="19" customFormat="1" ht="17.25">
      <c r="A29" s="21">
        <f>+A26+1</f>
        <v>2</v>
      </c>
      <c r="B29" s="144" t="str">
        <f>+'Dramakan hosqer'!B35</f>
        <v>Սննդի գծով</v>
      </c>
      <c r="C29" s="108">
        <v>24400.2</v>
      </c>
      <c r="D29" s="108">
        <f>+'Dramakan hosqer'!F35</f>
        <v>31739.920000000002</v>
      </c>
      <c r="E29" s="108">
        <f t="shared" si="0"/>
        <v>7339.7200000000012</v>
      </c>
      <c r="F29" s="203"/>
      <c r="H29" s="42"/>
      <c r="I29" s="42"/>
      <c r="J29" s="42"/>
      <c r="K29" s="42"/>
      <c r="L29" s="42"/>
      <c r="M29" s="42"/>
      <c r="N29" s="49"/>
      <c r="O29" s="49"/>
      <c r="P29" s="49"/>
      <c r="Q29" s="49"/>
      <c r="R29" s="49"/>
      <c r="S29" s="49"/>
      <c r="T29" s="49"/>
    </row>
    <row r="30" spans="1:20" s="19" customFormat="1" ht="17.25">
      <c r="A30" s="21">
        <f>+A29+1</f>
        <v>3</v>
      </c>
      <c r="B30" s="144" t="str">
        <f>+'Dramakan hosqer'!B36</f>
        <v>Ջեռուցման գծով</v>
      </c>
      <c r="C30" s="108">
        <v>2309.1999999999998</v>
      </c>
      <c r="D30" s="108">
        <f>+'Dramakan hosqer'!F36</f>
        <v>2441.6</v>
      </c>
      <c r="E30" s="108">
        <f t="shared" si="0"/>
        <v>132.40000000000009</v>
      </c>
      <c r="F30" s="105"/>
      <c r="G30" s="32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>
      <c r="A31" s="21">
        <f t="shared" ref="A31:A35" si="3">+A30+1</f>
        <v>4</v>
      </c>
      <c r="B31" s="144" t="str">
        <f>+'Dramakan hosqer'!B37</f>
        <v>Էլեկտրաէներգիայի գծով</v>
      </c>
      <c r="C31" s="108">
        <v>2438</v>
      </c>
      <c r="D31" s="108">
        <f>+'Dramakan hosqer'!F37</f>
        <v>2326</v>
      </c>
      <c r="E31" s="108">
        <f t="shared" si="0"/>
        <v>-112</v>
      </c>
      <c r="F31" s="105"/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>
      <c r="A32" s="21">
        <f t="shared" si="3"/>
        <v>5</v>
      </c>
      <c r="B32" s="144" t="str">
        <f>+'Dramakan hosqer'!B38</f>
        <v>Ջրմուղ-կոյուղու գծով</v>
      </c>
      <c r="C32" s="108">
        <v>684.7</v>
      </c>
      <c r="D32" s="108">
        <f>+'Dramakan hosqer'!F38</f>
        <v>606.9</v>
      </c>
      <c r="E32" s="108">
        <f t="shared" si="0"/>
        <v>-77.800000000000068</v>
      </c>
      <c r="F32" s="105"/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 t="shared" si="3"/>
        <v>6</v>
      </c>
      <c r="B33" s="144" t="str">
        <f>+'Dramakan hosqer'!B39</f>
        <v>Աղբահանության գծով</v>
      </c>
      <c r="C33" s="108">
        <v>135.5</v>
      </c>
      <c r="D33" s="108">
        <f>+'Dramakan hosqer'!F39</f>
        <v>135.5</v>
      </c>
      <c r="E33" s="108">
        <f t="shared" si="0"/>
        <v>0</v>
      </c>
      <c r="F33" s="105"/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>
      <c r="A34" s="21">
        <f t="shared" si="3"/>
        <v>7</v>
      </c>
      <c r="B34" s="144" t="str">
        <f>+'Dramakan hosqer'!B40</f>
        <v>Ախտաբանության գծով</v>
      </c>
      <c r="C34" s="108">
        <v>102</v>
      </c>
      <c r="D34" s="108">
        <f>+'Dramakan hosqer'!F40</f>
        <v>102</v>
      </c>
      <c r="E34" s="108">
        <f t="shared" si="0"/>
        <v>0</v>
      </c>
      <c r="F34" s="105"/>
      <c r="G34" s="54"/>
      <c r="H34" s="43"/>
      <c r="I34" s="43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f t="shared" si="3"/>
        <v>8</v>
      </c>
      <c r="B35" s="144" t="str">
        <f>+'Dramakan hosqer'!B41</f>
        <v>Կապի գծով, այդ թվում`</v>
      </c>
      <c r="C35" s="108">
        <f>SUM(C36:C38)</f>
        <v>142.6</v>
      </c>
      <c r="D35" s="108">
        <f>SUM(D36:D38)</f>
        <v>229.6</v>
      </c>
      <c r="E35" s="108">
        <f t="shared" si="0"/>
        <v>87</v>
      </c>
      <c r="F35" s="105"/>
      <c r="G35" s="32"/>
      <c r="H35" s="42"/>
      <c r="I35" s="42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324" customFormat="1" ht="17.25">
      <c r="A36" s="315">
        <v>8.1</v>
      </c>
      <c r="B36" s="316" t="str">
        <f>+'Dramakan hosqer'!B42</f>
        <v>բաժանորդային վճար</v>
      </c>
      <c r="C36" s="318">
        <v>57.3</v>
      </c>
      <c r="D36" s="318">
        <f>+'Dramakan hosqer'!F42</f>
        <v>57.6</v>
      </c>
      <c r="E36" s="385">
        <f t="shared" si="0"/>
        <v>0.30000000000000426</v>
      </c>
      <c r="F36" s="386"/>
      <c r="G36" s="387"/>
      <c r="H36" s="323"/>
      <c r="I36" s="323"/>
      <c r="J36" s="323"/>
      <c r="K36" s="323"/>
      <c r="L36" s="323"/>
      <c r="M36" s="323"/>
      <c r="N36" s="388"/>
      <c r="O36" s="388"/>
      <c r="P36" s="388"/>
      <c r="Q36" s="388"/>
      <c r="R36" s="388"/>
      <c r="S36" s="388"/>
      <c r="T36" s="388"/>
    </row>
    <row r="37" spans="1:20" s="324" customFormat="1" ht="17.25">
      <c r="A37" s="315">
        <v>8.1999999999999993</v>
      </c>
      <c r="B37" s="316" t="str">
        <f>+'Dramakan hosqer'!B43</f>
        <v>րոպեավճար</v>
      </c>
      <c r="C37" s="318">
        <v>13.3</v>
      </c>
      <c r="D37" s="318">
        <f>+'Dramakan hosqer'!F43</f>
        <v>100</v>
      </c>
      <c r="E37" s="385">
        <f t="shared" si="0"/>
        <v>86.7</v>
      </c>
      <c r="F37" s="386"/>
      <c r="G37" s="387"/>
      <c r="H37" s="323"/>
      <c r="I37" s="323"/>
      <c r="J37" s="323"/>
      <c r="K37" s="323"/>
      <c r="L37" s="323"/>
      <c r="M37" s="323"/>
      <c r="N37" s="388"/>
      <c r="O37" s="388"/>
      <c r="P37" s="388"/>
      <c r="Q37" s="388"/>
      <c r="R37" s="388"/>
      <c r="S37" s="388"/>
      <c r="T37" s="388"/>
    </row>
    <row r="38" spans="1:20" s="324" customFormat="1" ht="17.25">
      <c r="A38" s="315">
        <v>8.3000000000000007</v>
      </c>
      <c r="B38" s="316" t="str">
        <f>+'Dramakan hosqer'!B44</f>
        <v>ինտերնետ կապ</v>
      </c>
      <c r="C38" s="318">
        <v>72</v>
      </c>
      <c r="D38" s="318">
        <f>+'Dramakan hosqer'!F44</f>
        <v>72</v>
      </c>
      <c r="E38" s="385">
        <f t="shared" si="0"/>
        <v>0</v>
      </c>
      <c r="F38" s="386"/>
      <c r="G38" s="387"/>
      <c r="H38" s="323"/>
      <c r="I38" s="323"/>
      <c r="J38" s="323"/>
      <c r="K38" s="323"/>
      <c r="L38" s="323"/>
      <c r="M38" s="323"/>
      <c r="N38" s="388"/>
      <c r="O38" s="388"/>
      <c r="P38" s="388"/>
      <c r="Q38" s="388"/>
      <c r="R38" s="388"/>
      <c r="S38" s="388"/>
      <c r="T38" s="388"/>
    </row>
    <row r="39" spans="1:20" s="19" customFormat="1" ht="17.25" hidden="1">
      <c r="A39" s="21">
        <f>+A35+1</f>
        <v>9</v>
      </c>
      <c r="B39" s="144" t="str">
        <f>+'Dramakan hosqer'!B45</f>
        <v>Բանկային ծառայության գծով</v>
      </c>
      <c r="C39" s="108"/>
      <c r="D39" s="108">
        <f>+'Dramakan hosqer'!F45</f>
        <v>0</v>
      </c>
      <c r="E39" s="108">
        <f t="shared" si="0"/>
        <v>0</v>
      </c>
      <c r="F39" s="105"/>
      <c r="G39" s="32"/>
      <c r="H39" s="42"/>
      <c r="I39" s="42"/>
      <c r="J39" s="42"/>
      <c r="K39" s="42"/>
      <c r="L39" s="42"/>
      <c r="M39" s="42"/>
      <c r="N39" s="49"/>
      <c r="O39" s="49"/>
      <c r="P39" s="49"/>
      <c r="Q39" s="49"/>
      <c r="R39" s="49"/>
      <c r="S39" s="49"/>
      <c r="T39" s="49"/>
    </row>
    <row r="40" spans="1:20" s="19" customFormat="1" ht="17.25">
      <c r="A40" s="21">
        <v>9</v>
      </c>
      <c r="B40" s="144" t="str">
        <f>+'Dramakan hosqer'!B46</f>
        <v>Տնտեսական ապրանքների գծով</v>
      </c>
      <c r="C40" s="108">
        <v>1617</v>
      </c>
      <c r="D40" s="108">
        <f>+'Dramakan hosqer'!F46</f>
        <v>1617</v>
      </c>
      <c r="E40" s="108">
        <f t="shared" si="0"/>
        <v>0</v>
      </c>
      <c r="F40" s="105"/>
      <c r="G40" s="5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>
      <c r="A41" s="21">
        <f t="shared" ref="A41:A61" si="4">+A40+1</f>
        <v>10</v>
      </c>
      <c r="B41" s="144" t="str">
        <f>+'Dramakan hosqer'!B47</f>
        <v>Գրասենյակային ապրանքների գծով</v>
      </c>
      <c r="C41" s="108">
        <v>306.89999999999998</v>
      </c>
      <c r="D41" s="108">
        <f>+'Dramakan hosqer'!F47</f>
        <v>306.89999999999998</v>
      </c>
      <c r="E41" s="108">
        <f t="shared" si="0"/>
        <v>0</v>
      </c>
      <c r="F41" s="105"/>
      <c r="G41" s="32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17.25">
      <c r="A42" s="21">
        <f t="shared" si="4"/>
        <v>11</v>
      </c>
      <c r="B42" s="144" t="str">
        <f>+'Dramakan hosqer'!B48</f>
        <v>Փոքրարժեք կամ արագամաշ առարկաների գծով</v>
      </c>
      <c r="C42" s="108">
        <v>685.5</v>
      </c>
      <c r="D42" s="108">
        <f>+'Dramakan hosqer'!F48</f>
        <v>800</v>
      </c>
      <c r="E42" s="108">
        <f t="shared" si="0"/>
        <v>114.5</v>
      </c>
      <c r="F42" s="105"/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>
      <c r="A43" s="21">
        <f t="shared" si="4"/>
        <v>12</v>
      </c>
      <c r="B43" s="144" t="str">
        <f>+'Dramakan hosqer'!B49</f>
        <v>Ուսումնական նյութերի գծով</v>
      </c>
      <c r="C43" s="108">
        <v>600</v>
      </c>
      <c r="D43" s="108">
        <f>+'Dramakan hosqer'!F49</f>
        <v>700</v>
      </c>
      <c r="E43" s="108">
        <f t="shared" si="0"/>
        <v>100</v>
      </c>
      <c r="F43" s="105"/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>
      <c r="A44" s="21">
        <f t="shared" si="4"/>
        <v>13</v>
      </c>
      <c r="B44" s="144" t="str">
        <f>+'Dramakan hosqer'!B50</f>
        <v>Դեղորայքի գծով</v>
      </c>
      <c r="C44" s="108">
        <v>59.8</v>
      </c>
      <c r="D44" s="108">
        <f>+'Dramakan hosqer'!F50</f>
        <v>80</v>
      </c>
      <c r="E44" s="108">
        <f t="shared" si="0"/>
        <v>20.200000000000003</v>
      </c>
      <c r="F44" s="105"/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7.25">
      <c r="A45" s="21">
        <f t="shared" si="4"/>
        <v>14</v>
      </c>
      <c r="B45" s="144" t="str">
        <f>+'Dramakan hosqer'!B51</f>
        <v>Բուժ.ծառայության գծով</v>
      </c>
      <c r="C45" s="108">
        <v>265</v>
      </c>
      <c r="D45" s="108">
        <f>+'Dramakan hosqer'!F51</f>
        <v>300</v>
      </c>
      <c r="E45" s="108">
        <f t="shared" si="0"/>
        <v>35</v>
      </c>
      <c r="F45" s="105"/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17.25">
      <c r="A46" s="21">
        <f t="shared" si="4"/>
        <v>15</v>
      </c>
      <c r="B46" s="144" t="str">
        <f>+'Dramakan hosqer'!B52</f>
        <v>Ընթացիկ վերանորոգման գծով</v>
      </c>
      <c r="C46" s="108">
        <v>356.8</v>
      </c>
      <c r="D46" s="108">
        <f>+'Dramakan hosqer'!F52</f>
        <v>500</v>
      </c>
      <c r="E46" s="108">
        <f t="shared" si="0"/>
        <v>143.19999999999999</v>
      </c>
      <c r="F46" s="105"/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7.25">
      <c r="A47" s="21">
        <f t="shared" si="4"/>
        <v>16</v>
      </c>
      <c r="B47" s="144" t="str">
        <f>+'Dramakan hosqer'!B53</f>
        <v>Ջեռուցման համակարգի սպասարկման գծով</v>
      </c>
      <c r="C47" s="108">
        <v>85.8</v>
      </c>
      <c r="D47" s="108">
        <f>+'Dramakan hosqer'!F53</f>
        <v>109</v>
      </c>
      <c r="E47" s="108">
        <f t="shared" si="0"/>
        <v>23.200000000000003</v>
      </c>
      <c r="F47" s="105"/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>
      <c r="A48" s="21">
        <f t="shared" si="4"/>
        <v>17</v>
      </c>
      <c r="B48" s="144" t="str">
        <f>+'Dramakan hosqer'!B54</f>
        <v>Կաթսայատան սպասարկման գծով</v>
      </c>
      <c r="C48" s="108"/>
      <c r="D48" s="108">
        <f>+'Dramakan hosqer'!F54</f>
        <v>0</v>
      </c>
      <c r="E48" s="108">
        <f t="shared" si="0"/>
        <v>0</v>
      </c>
      <c r="F48" s="109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>
      <c r="A49" s="21">
        <f t="shared" si="4"/>
        <v>18</v>
      </c>
      <c r="B49" s="144" t="str">
        <f>+'Dramakan hosqer'!B55</f>
        <v>Սպասարկման և կոմունալ համավճարների գծով</v>
      </c>
      <c r="C49" s="108"/>
      <c r="D49" s="108">
        <f>+'Dramakan hosqer'!F55</f>
        <v>0</v>
      </c>
      <c r="E49" s="108">
        <f t="shared" si="0"/>
        <v>0</v>
      </c>
      <c r="F49" s="109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>
      <c r="A50" s="21">
        <v>17</v>
      </c>
      <c r="B50" s="144" t="str">
        <f>+'Dramakan hosqer'!B56</f>
        <v>Գնումների համակարգողի ծառայության գծով</v>
      </c>
      <c r="C50" s="108">
        <v>150</v>
      </c>
      <c r="D50" s="108">
        <f>+'Dramakan hosqer'!F56</f>
        <v>150</v>
      </c>
      <c r="E50" s="108">
        <f t="shared" si="0"/>
        <v>0</v>
      </c>
      <c r="F50" s="105"/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7.25">
      <c r="A51" s="21">
        <f t="shared" si="4"/>
        <v>18</v>
      </c>
      <c r="B51" s="144" t="str">
        <f>+'Dramakan hosqer'!B57</f>
        <v>Համակարգիչների տեխնիկական սպասարկման գծով</v>
      </c>
      <c r="C51" s="108">
        <v>23</v>
      </c>
      <c r="D51" s="108">
        <f>+'Dramakan hosqer'!F57</f>
        <v>100</v>
      </c>
      <c r="E51" s="108">
        <f t="shared" si="0"/>
        <v>77</v>
      </c>
      <c r="F51" s="105"/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f t="shared" si="4"/>
        <v>19</v>
      </c>
      <c r="B52" s="144" t="str">
        <f>+'Dramakan hosqer'!B58</f>
        <v>Համակարգչային ծրագրի և կայքի սպասարկման գծով</v>
      </c>
      <c r="C52" s="108">
        <v>107</v>
      </c>
      <c r="D52" s="108">
        <f>+'Dramakan hosqer'!F58</f>
        <v>122</v>
      </c>
      <c r="E52" s="108">
        <f t="shared" si="0"/>
        <v>15</v>
      </c>
      <c r="F52" s="105"/>
      <c r="G52" s="5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>
      <c r="A53" s="21">
        <f t="shared" si="4"/>
        <v>20</v>
      </c>
      <c r="B53" s="144" t="str">
        <f>+'Dramakan hosqer'!B59</f>
        <v>էլ․ստորագրության գծով</v>
      </c>
      <c r="C53" s="108">
        <v>6</v>
      </c>
      <c r="D53" s="108">
        <f>+'Dramakan hosqer'!F59</f>
        <v>6</v>
      </c>
      <c r="E53" s="108">
        <f t="shared" si="0"/>
        <v>0</v>
      </c>
      <c r="F53" s="109"/>
      <c r="G53" s="32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>
      <c r="A54" s="21">
        <f t="shared" si="4"/>
        <v>21</v>
      </c>
      <c r="B54" s="144" t="str">
        <f>+'Dramakan hosqer'!B60</f>
        <v>Հայտարարության գծով</v>
      </c>
      <c r="C54" s="108">
        <v>13.3</v>
      </c>
      <c r="D54" s="108">
        <f>+'Dramakan hosqer'!F60</f>
        <v>0</v>
      </c>
      <c r="E54" s="108">
        <f t="shared" si="0"/>
        <v>-13.3</v>
      </c>
      <c r="F54" s="105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 hidden="1">
      <c r="A55" s="21">
        <f t="shared" si="4"/>
        <v>22</v>
      </c>
      <c r="B55" s="144" t="str">
        <f>+'Dramakan hosqer'!B61</f>
        <v>Բաժանորդագրության գծով</v>
      </c>
      <c r="C55" s="108"/>
      <c r="D55" s="108">
        <f>+'Dramakan hosqer'!F61</f>
        <v>0</v>
      </c>
      <c r="E55" s="108">
        <f t="shared" si="0"/>
        <v>0</v>
      </c>
      <c r="F55" s="109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>
      <c r="A56" s="21">
        <v>22</v>
      </c>
      <c r="B56" s="144" t="str">
        <f>+'Dramakan hosqer'!B62</f>
        <v>Վերապատրաստման գծով</v>
      </c>
      <c r="C56" s="108"/>
      <c r="D56" s="108">
        <f>+'Dramakan hosqer'!F62</f>
        <v>72</v>
      </c>
      <c r="E56" s="108">
        <f t="shared" si="0"/>
        <v>72</v>
      </c>
      <c r="F56" s="109"/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>
      <c r="A57" s="21">
        <f t="shared" si="4"/>
        <v>23</v>
      </c>
      <c r="B57" s="144" t="s">
        <v>293</v>
      </c>
      <c r="C57" s="108">
        <v>291.5</v>
      </c>
      <c r="D57" s="108">
        <f>+'Dramakan hosqer'!F63</f>
        <v>100</v>
      </c>
      <c r="E57" s="108">
        <f t="shared" si="0"/>
        <v>-191.5</v>
      </c>
      <c r="F57" s="109"/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 hidden="1">
      <c r="A58" s="21">
        <f t="shared" si="4"/>
        <v>24</v>
      </c>
      <c r="B58" s="144" t="s">
        <v>259</v>
      </c>
      <c r="C58" s="108"/>
      <c r="D58" s="108">
        <f>+'Dramakan hosqer'!F64</f>
        <v>0</v>
      </c>
      <c r="E58" s="108">
        <f t="shared" si="0"/>
        <v>0</v>
      </c>
      <c r="F58" s="109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>
      <c r="A59" s="21">
        <v>23</v>
      </c>
      <c r="B59" s="144" t="str">
        <f>+'Dramakan hosqer'!B65</f>
        <v>Դուրսգրվող գույքի վերագնահատման գծով</v>
      </c>
      <c r="C59" s="108"/>
      <c r="D59" s="108">
        <f>+'Dramakan hosqer'!F65</f>
        <v>120</v>
      </c>
      <c r="E59" s="108">
        <f>D59-C59</f>
        <v>120</v>
      </c>
      <c r="F59" s="369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>
      <c r="A60" s="21">
        <f t="shared" si="4"/>
        <v>24</v>
      </c>
      <c r="B60" s="144" t="str">
        <f>+'Dramakan hosqer'!B66</f>
        <v>Կրակմարիչների լիցքավորում</v>
      </c>
      <c r="C60" s="108"/>
      <c r="D60" s="108">
        <f>+'Dramakan hosqer'!F66</f>
        <v>60</v>
      </c>
      <c r="E60" s="108">
        <f>D60-C60</f>
        <v>60</v>
      </c>
      <c r="F60" s="108"/>
      <c r="G60" s="32" t="s">
        <v>280</v>
      </c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 hidden="1">
      <c r="A61" s="21">
        <f t="shared" si="4"/>
        <v>25</v>
      </c>
      <c r="B61" s="144" t="str">
        <f>+'Dramakan hosqer'!B67</f>
        <v>Հարկային պարտավորությունների գծով, այդ թվում՝</v>
      </c>
      <c r="C61" s="108">
        <f>SUM(C62:C64)</f>
        <v>0</v>
      </c>
      <c r="D61" s="108">
        <f>SUM(D62:D64)</f>
        <v>0</v>
      </c>
      <c r="E61" s="108">
        <f>D61-C61</f>
        <v>0</v>
      </c>
      <c r="F61" s="108"/>
      <c r="G61" s="32"/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324" customFormat="1" ht="17.25" hidden="1">
      <c r="A62" s="315">
        <v>26</v>
      </c>
      <c r="B62" s="316" t="str">
        <f>+'Dramakan hosqer'!B68</f>
        <v>շահութահարկի գծով</v>
      </c>
      <c r="C62" s="318"/>
      <c r="D62" s="318">
        <f>+'Dramakan hosqer'!F68</f>
        <v>0</v>
      </c>
      <c r="E62" s="385">
        <f>D62-C62</f>
        <v>0</v>
      </c>
      <c r="F62" s="386"/>
      <c r="G62" s="387"/>
      <c r="H62" s="323"/>
      <c r="I62" s="323"/>
      <c r="J62" s="323"/>
      <c r="K62" s="323"/>
      <c r="L62" s="323"/>
      <c r="M62" s="323"/>
      <c r="N62" s="388"/>
      <c r="O62" s="388"/>
      <c r="P62" s="388"/>
      <c r="Q62" s="388"/>
      <c r="R62" s="388"/>
      <c r="S62" s="388"/>
      <c r="T62" s="388"/>
    </row>
    <row r="63" spans="1:20" s="324" customFormat="1" ht="17.25" hidden="1">
      <c r="A63" s="315">
        <v>27</v>
      </c>
      <c r="B63" s="316" t="str">
        <f>+'Dramakan hosqer'!B69</f>
        <v>ԱԱՀ-ի գծով</v>
      </c>
      <c r="C63" s="318"/>
      <c r="D63" s="318">
        <f>+'Dramakan hosqer'!F69</f>
        <v>0</v>
      </c>
      <c r="E63" s="385">
        <f t="shared" si="0"/>
        <v>0</v>
      </c>
      <c r="F63" s="386"/>
      <c r="G63" s="387"/>
      <c r="H63" s="323"/>
      <c r="I63" s="323"/>
      <c r="J63" s="323"/>
      <c r="K63" s="323"/>
      <c r="L63" s="323"/>
      <c r="M63" s="323"/>
      <c r="N63" s="388"/>
      <c r="O63" s="388"/>
      <c r="P63" s="388"/>
      <c r="Q63" s="388"/>
      <c r="R63" s="388"/>
      <c r="S63" s="388"/>
      <c r="T63" s="388"/>
    </row>
    <row r="64" spans="1:20" s="324" customFormat="1" ht="17.25" hidden="1">
      <c r="A64" s="315">
        <v>28</v>
      </c>
      <c r="B64" s="316" t="str">
        <f>+'Dramakan hosqer'!B70</f>
        <v xml:space="preserve">չփոխհատուցվող հարկերի գծով </v>
      </c>
      <c r="C64" s="318"/>
      <c r="D64" s="318">
        <f>+'Dramakan hosqer'!F70</f>
        <v>0</v>
      </c>
      <c r="E64" s="385">
        <f t="shared" si="0"/>
        <v>0</v>
      </c>
      <c r="F64" s="386"/>
      <c r="G64" s="387"/>
      <c r="H64" s="323"/>
      <c r="I64" s="323"/>
      <c r="J64" s="323"/>
      <c r="K64" s="323"/>
      <c r="L64" s="323"/>
      <c r="M64" s="323"/>
      <c r="N64" s="388"/>
      <c r="O64" s="388"/>
      <c r="P64" s="388"/>
      <c r="Q64" s="388"/>
      <c r="R64" s="388"/>
      <c r="S64" s="388"/>
      <c r="T64" s="388"/>
    </row>
    <row r="65" spans="1:20" s="19" customFormat="1" ht="17.25">
      <c r="A65" s="23">
        <v>29</v>
      </c>
      <c r="B65" s="144" t="str">
        <f>+'Dramakan hosqer'!B71</f>
        <v>Կրեդիտորական պարտքի մարման գծով</v>
      </c>
      <c r="C65" s="108">
        <v>716.9</v>
      </c>
      <c r="D65" s="108">
        <f>+'Dramakan hosqer'!F71</f>
        <v>1966</v>
      </c>
      <c r="E65" s="108">
        <f t="shared" si="0"/>
        <v>1249.0999999999999</v>
      </c>
      <c r="F65" s="108"/>
      <c r="G65" s="32"/>
      <c r="H65" s="42"/>
      <c r="I65" s="42"/>
      <c r="J65" s="42"/>
      <c r="K65" s="42"/>
      <c r="L65" s="42"/>
      <c r="M65" s="42"/>
      <c r="N65" s="49"/>
      <c r="O65" s="49"/>
      <c r="P65" s="49"/>
      <c r="Q65" s="49"/>
      <c r="R65" s="49"/>
      <c r="S65" s="49"/>
      <c r="T65" s="49"/>
    </row>
    <row r="66" spans="1:20" s="19" customFormat="1" ht="17.25">
      <c r="A66" s="23">
        <f>+A65+1</f>
        <v>30</v>
      </c>
      <c r="B66" s="144" t="str">
        <f>+'Dramakan hosqer'!B72</f>
        <v>Այլ արտահոսքերի գծով</v>
      </c>
      <c r="C66" s="108"/>
      <c r="D66" s="108">
        <f>+'Dramakan hosqer'!F72</f>
        <v>0</v>
      </c>
      <c r="E66" s="108">
        <f t="shared" si="0"/>
        <v>0</v>
      </c>
      <c r="F66" s="108"/>
      <c r="G66" s="32" t="s">
        <v>197</v>
      </c>
      <c r="H66" s="42"/>
      <c r="I66" s="42"/>
      <c r="J66" s="42"/>
      <c r="K66" s="42"/>
      <c r="L66" s="42"/>
      <c r="M66" s="42"/>
      <c r="N66" s="49"/>
      <c r="O66" s="49"/>
      <c r="P66" s="49"/>
      <c r="Q66" s="49"/>
      <c r="R66" s="49"/>
      <c r="S66" s="49"/>
      <c r="T66" s="49"/>
    </row>
    <row r="67" spans="1:20" s="19" customFormat="1" ht="17.25">
      <c r="A67" s="59" t="s">
        <v>55</v>
      </c>
      <c r="B67" s="337" t="s">
        <v>58</v>
      </c>
      <c r="C67" s="106">
        <f>+C68+C75</f>
        <v>498</v>
      </c>
      <c r="D67" s="106">
        <f>+D68+D75</f>
        <v>500</v>
      </c>
      <c r="E67" s="106">
        <f t="shared" si="0"/>
        <v>2</v>
      </c>
      <c r="F67" s="106"/>
      <c r="G67" s="32"/>
      <c r="H67" s="42"/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19" customFormat="1" ht="17.25">
      <c r="A68" s="23">
        <v>1</v>
      </c>
      <c r="B68" s="370" t="str">
        <f>+'Dramakan hosqer'!B74</f>
        <v>Հիմնական միջոցների ձեռքբերում, այդ թվում՝</v>
      </c>
      <c r="C68" s="108">
        <f>SUM(C69:C74)</f>
        <v>498</v>
      </c>
      <c r="D68" s="108">
        <f>SUM(D69:D74)</f>
        <v>500</v>
      </c>
      <c r="E68" s="108">
        <f t="shared" si="0"/>
        <v>2</v>
      </c>
      <c r="F68" s="108"/>
      <c r="G68" s="32"/>
      <c r="H68" s="42"/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324" customFormat="1" ht="17.25" hidden="1">
      <c r="A69" s="315">
        <v>1.1000000000000001</v>
      </c>
      <c r="B69" s="316" t="str">
        <f>+'Dramakan hosqer'!B75</f>
        <v>գրասենյակային և տնտեսական գույք</v>
      </c>
      <c r="C69" s="318"/>
      <c r="D69" s="318">
        <f>+'Dramakan hosqer'!F75</f>
        <v>0</v>
      </c>
      <c r="E69" s="385">
        <f t="shared" ref="E69:E82" si="5">D69-C69</f>
        <v>0</v>
      </c>
      <c r="F69" s="386"/>
      <c r="G69" s="387"/>
      <c r="H69" s="323"/>
      <c r="I69" s="323"/>
      <c r="J69" s="323"/>
      <c r="K69" s="323"/>
      <c r="L69" s="323"/>
      <c r="M69" s="323"/>
      <c r="N69" s="388"/>
      <c r="O69" s="388"/>
      <c r="P69" s="388"/>
      <c r="Q69" s="388"/>
      <c r="R69" s="388"/>
      <c r="S69" s="388"/>
      <c r="T69" s="388"/>
    </row>
    <row r="70" spans="1:20" s="324" customFormat="1" ht="17.25">
      <c r="A70" s="315">
        <v>1.1000000000000001</v>
      </c>
      <c r="B70" s="316" t="str">
        <f>+'Dramakan hosqer'!B76</f>
        <v>համակարգչային սարքավորումներ / տեխնիկա</v>
      </c>
      <c r="C70" s="318">
        <v>183</v>
      </c>
      <c r="D70" s="318">
        <f>+'Dramakan hosqer'!F76</f>
        <v>500</v>
      </c>
      <c r="E70" s="385">
        <f>D70-C70</f>
        <v>317</v>
      </c>
      <c r="F70" s="386"/>
      <c r="G70" s="387"/>
      <c r="H70" s="323"/>
      <c r="I70" s="323"/>
      <c r="J70" s="323"/>
      <c r="K70" s="323"/>
      <c r="L70" s="323"/>
      <c r="M70" s="323"/>
      <c r="N70" s="388"/>
      <c r="O70" s="388"/>
      <c r="P70" s="388"/>
      <c r="Q70" s="388"/>
      <c r="R70" s="388"/>
      <c r="S70" s="388"/>
      <c r="T70" s="388"/>
    </row>
    <row r="71" spans="1:20" s="324" customFormat="1" ht="17.25">
      <c r="A71" s="315">
        <v>1.2</v>
      </c>
      <c r="B71" s="316" t="str">
        <f>+'Dramakan hosqer'!B77</f>
        <v>մեքենաներ և սարքավորումներ</v>
      </c>
      <c r="C71" s="318">
        <v>315</v>
      </c>
      <c r="D71" s="318">
        <f>+'Dramakan hosqer'!F77</f>
        <v>0</v>
      </c>
      <c r="E71" s="385">
        <f t="shared" si="5"/>
        <v>-315</v>
      </c>
      <c r="F71" s="386"/>
      <c r="G71" s="387"/>
      <c r="H71" s="323"/>
      <c r="I71" s="323"/>
      <c r="J71" s="323"/>
      <c r="K71" s="323"/>
      <c r="L71" s="323"/>
      <c r="M71" s="323"/>
      <c r="N71" s="388"/>
      <c r="O71" s="388"/>
      <c r="P71" s="388"/>
      <c r="Q71" s="388"/>
      <c r="R71" s="388"/>
      <c r="S71" s="388"/>
      <c r="T71" s="388"/>
    </row>
    <row r="72" spans="1:20" s="324" customFormat="1" ht="17.25" hidden="1">
      <c r="A72" s="315">
        <v>1.4</v>
      </c>
      <c r="B72" s="316" t="str">
        <f>+'Dramakan hosqer'!B78</f>
        <v>սպորտային գույք</v>
      </c>
      <c r="C72" s="318"/>
      <c r="D72" s="318">
        <f>+'Dramakan hosqer'!F78</f>
        <v>0</v>
      </c>
      <c r="E72" s="385">
        <f t="shared" si="5"/>
        <v>0</v>
      </c>
      <c r="F72" s="386"/>
      <c r="G72" s="387"/>
      <c r="H72" s="323"/>
      <c r="I72" s="323"/>
      <c r="J72" s="323"/>
      <c r="K72" s="323"/>
      <c r="L72" s="323"/>
      <c r="M72" s="323"/>
      <c r="N72" s="388"/>
      <c r="O72" s="388"/>
      <c r="P72" s="388"/>
      <c r="Q72" s="388"/>
      <c r="R72" s="388"/>
      <c r="S72" s="388"/>
      <c r="T72" s="388"/>
    </row>
    <row r="73" spans="1:20" s="324" customFormat="1" ht="17.25" hidden="1">
      <c r="A73" s="315">
        <v>1.5</v>
      </c>
      <c r="B73" s="316" t="str">
        <f>+'Dramakan hosqer'!B79</f>
        <v>գրականություն</v>
      </c>
      <c r="C73" s="318"/>
      <c r="D73" s="318">
        <f>+'Dramakan hosqer'!F79</f>
        <v>0</v>
      </c>
      <c r="E73" s="385">
        <f>D73-C73</f>
        <v>0</v>
      </c>
      <c r="F73" s="386"/>
      <c r="G73" s="387"/>
      <c r="H73" s="323"/>
      <c r="I73" s="323"/>
      <c r="J73" s="323"/>
      <c r="K73" s="323"/>
      <c r="L73" s="323"/>
      <c r="M73" s="323"/>
      <c r="N73" s="388"/>
      <c r="O73" s="388"/>
      <c r="P73" s="388"/>
      <c r="Q73" s="388"/>
      <c r="R73" s="388"/>
      <c r="S73" s="388"/>
      <c r="T73" s="388"/>
    </row>
    <row r="74" spans="1:20" s="324" customFormat="1" ht="17.25" hidden="1">
      <c r="A74" s="315">
        <v>1.6</v>
      </c>
      <c r="B74" s="316">
        <f>+'Dramakan hosqer'!B80</f>
        <v>0</v>
      </c>
      <c r="C74" s="318"/>
      <c r="D74" s="318">
        <f>+'Dramakan hosqer'!F80</f>
        <v>0</v>
      </c>
      <c r="E74" s="385">
        <f>D74-C74</f>
        <v>0</v>
      </c>
      <c r="F74" s="386"/>
      <c r="G74" s="32" t="s">
        <v>280</v>
      </c>
      <c r="H74" s="323"/>
      <c r="I74" s="323"/>
      <c r="J74" s="323"/>
      <c r="K74" s="323"/>
      <c r="L74" s="323"/>
      <c r="M74" s="323"/>
      <c r="N74" s="388"/>
      <c r="O74" s="388"/>
      <c r="P74" s="388"/>
      <c r="Q74" s="388"/>
      <c r="R74" s="388"/>
      <c r="S74" s="388"/>
      <c r="T74" s="388"/>
    </row>
    <row r="75" spans="1:20" s="19" customFormat="1" ht="34.5" hidden="1">
      <c r="A75" s="23">
        <v>2</v>
      </c>
      <c r="B75" s="370" t="str">
        <f>+'Dramakan hosqer'!B81</f>
        <v>Հիմնական միջոցների հիմնական վերանորոգում, 
այդ թվում՝</v>
      </c>
      <c r="C75" s="108">
        <f>SUM(C76:C78)</f>
        <v>0</v>
      </c>
      <c r="D75" s="108">
        <f>SUM(D76:D78)</f>
        <v>0</v>
      </c>
      <c r="E75" s="108">
        <f>D75-C75</f>
        <v>0</v>
      </c>
      <c r="F75" s="108"/>
      <c r="G75" s="32"/>
      <c r="H75" s="42"/>
      <c r="I75" s="42"/>
      <c r="J75" s="42"/>
      <c r="K75" s="42"/>
      <c r="L75" s="42"/>
      <c r="M75" s="42"/>
      <c r="N75" s="49"/>
      <c r="O75" s="49"/>
      <c r="P75" s="49"/>
      <c r="Q75" s="49"/>
      <c r="R75" s="49"/>
      <c r="S75" s="49"/>
      <c r="T75" s="49"/>
    </row>
    <row r="76" spans="1:20" s="324" customFormat="1" ht="17.25" hidden="1">
      <c r="A76" s="315">
        <v>2.1</v>
      </c>
      <c r="B76" s="316" t="str">
        <f>+'Dramakan hosqer'!B82</f>
        <v>ամրացված գույքի (շենք)</v>
      </c>
      <c r="C76" s="318"/>
      <c r="D76" s="318">
        <f>+'Dramakan hosqer'!F82</f>
        <v>0</v>
      </c>
      <c r="E76" s="385">
        <f t="shared" si="5"/>
        <v>0</v>
      </c>
      <c r="F76" s="386"/>
      <c r="G76" s="387"/>
      <c r="H76" s="323"/>
      <c r="I76" s="323"/>
      <c r="J76" s="323"/>
      <c r="K76" s="323"/>
      <c r="L76" s="323"/>
      <c r="M76" s="323"/>
      <c r="N76" s="388"/>
      <c r="O76" s="388"/>
      <c r="P76" s="388"/>
      <c r="Q76" s="388"/>
      <c r="R76" s="388"/>
      <c r="S76" s="388"/>
      <c r="T76" s="388"/>
    </row>
    <row r="77" spans="1:20" s="324" customFormat="1" ht="17.25" hidden="1">
      <c r="A77" s="315">
        <v>2.2000000000000002</v>
      </c>
      <c r="B77" s="316" t="str">
        <f>+'Dramakan hosqer'!B83</f>
        <v>հիմնական միջոցի</v>
      </c>
      <c r="C77" s="318"/>
      <c r="D77" s="318">
        <f>+'Dramakan hosqer'!F83</f>
        <v>0</v>
      </c>
      <c r="E77" s="385">
        <f t="shared" si="5"/>
        <v>0</v>
      </c>
      <c r="F77" s="386"/>
      <c r="G77" s="387"/>
      <c r="H77" s="323"/>
      <c r="I77" s="323"/>
      <c r="J77" s="323"/>
      <c r="K77" s="323"/>
      <c r="L77" s="323"/>
      <c r="M77" s="323"/>
      <c r="N77" s="388"/>
      <c r="O77" s="388"/>
      <c r="P77" s="388"/>
      <c r="Q77" s="388"/>
      <c r="R77" s="388"/>
      <c r="S77" s="388"/>
      <c r="T77" s="388"/>
    </row>
    <row r="78" spans="1:20" s="324" customFormat="1" ht="17.25" hidden="1">
      <c r="A78" s="315">
        <v>2.2999999999999998</v>
      </c>
      <c r="B78" s="316" t="str">
        <f>+'Dramakan hosqer'!B84</f>
        <v>նախագծանախահաշվային փաստաթղթերի գծով</v>
      </c>
      <c r="C78" s="318"/>
      <c r="D78" s="318">
        <f>+'Dramakan hosqer'!F84</f>
        <v>0</v>
      </c>
      <c r="E78" s="385">
        <f t="shared" si="5"/>
        <v>0</v>
      </c>
      <c r="F78" s="386"/>
      <c r="G78" s="387"/>
      <c r="H78" s="323"/>
      <c r="I78" s="323"/>
      <c r="J78" s="323"/>
      <c r="K78" s="323"/>
      <c r="L78" s="323"/>
      <c r="M78" s="323"/>
      <c r="N78" s="388"/>
      <c r="O78" s="388"/>
      <c r="P78" s="388"/>
      <c r="Q78" s="388"/>
      <c r="R78" s="388"/>
      <c r="S78" s="388"/>
      <c r="T78" s="388"/>
    </row>
    <row r="79" spans="1:20" s="19" customFormat="1" ht="34.5" hidden="1">
      <c r="A79" s="59" t="s">
        <v>56</v>
      </c>
      <c r="B79" s="337" t="s">
        <v>143</v>
      </c>
      <c r="C79" s="106">
        <f>SUM(C80:C81)</f>
        <v>0</v>
      </c>
      <c r="D79" s="106">
        <f>SUM(D80:D81)</f>
        <v>0</v>
      </c>
      <c r="E79" s="106">
        <f t="shared" si="5"/>
        <v>0</v>
      </c>
      <c r="F79" s="106"/>
      <c r="G79" s="32"/>
      <c r="H79" s="42"/>
      <c r="I79" s="42"/>
      <c r="J79" s="42"/>
      <c r="K79" s="42"/>
      <c r="L79" s="42"/>
      <c r="M79" s="42"/>
      <c r="N79" s="49"/>
      <c r="O79" s="49"/>
      <c r="P79" s="49"/>
      <c r="Q79" s="49"/>
      <c r="R79" s="49"/>
      <c r="S79" s="49"/>
      <c r="T79" s="49"/>
    </row>
    <row r="80" spans="1:20" s="19" customFormat="1" ht="17.25" hidden="1">
      <c r="A80" s="23">
        <v>1</v>
      </c>
      <c r="B80" s="144" t="str">
        <f>+'Dramakan hosqer'!B86</f>
        <v>Սննդի գծով</v>
      </c>
      <c r="C80" s="108"/>
      <c r="D80" s="108">
        <f>+'Dramakan hosqer'!F86</f>
        <v>0</v>
      </c>
      <c r="E80" s="108">
        <f>D80-C80</f>
        <v>0</v>
      </c>
      <c r="F80" s="108"/>
      <c r="G80" s="32"/>
      <c r="H80" s="42"/>
      <c r="I80" s="42"/>
      <c r="J80" s="42"/>
      <c r="K80" s="42"/>
      <c r="L80" s="42"/>
      <c r="M80" s="42"/>
      <c r="N80" s="49"/>
      <c r="O80" s="49"/>
      <c r="P80" s="49"/>
      <c r="Q80" s="49"/>
      <c r="R80" s="49"/>
      <c r="S80" s="49"/>
      <c r="T80" s="49"/>
    </row>
    <row r="81" spans="1:20" s="158" customFormat="1" ht="17.25" hidden="1">
      <c r="A81" s="23">
        <v>2</v>
      </c>
      <c r="B81" s="144">
        <f>+'Dramakan hosqer'!B87</f>
        <v>0</v>
      </c>
      <c r="C81" s="108"/>
      <c r="D81" s="108">
        <f>+'Dramakan hosqer'!F87</f>
        <v>0</v>
      </c>
      <c r="E81" s="108">
        <f>D81-C81</f>
        <v>0</v>
      </c>
      <c r="F81" s="108"/>
      <c r="G81" s="32"/>
      <c r="H81" s="31"/>
      <c r="I81" s="31"/>
      <c r="J81" s="31"/>
      <c r="K81" s="31"/>
      <c r="L81" s="31"/>
      <c r="M81" s="31"/>
      <c r="N81" s="28"/>
      <c r="O81" s="28"/>
      <c r="P81" s="28"/>
      <c r="Q81" s="28"/>
      <c r="R81" s="28"/>
      <c r="S81" s="28"/>
      <c r="T81" s="28"/>
    </row>
    <row r="82" spans="1:20" s="63" customFormat="1" ht="34.5">
      <c r="A82" s="336" t="s">
        <v>38</v>
      </c>
      <c r="B82" s="337" t="s">
        <v>39</v>
      </c>
      <c r="C82" s="106">
        <f>C6+C7-C24</f>
        <v>15097.700000000012</v>
      </c>
      <c r="D82" s="106">
        <f>D6+D7-D24</f>
        <v>13704.98000000001</v>
      </c>
      <c r="E82" s="106">
        <f t="shared" si="5"/>
        <v>-1392.7200000000012</v>
      </c>
      <c r="F82" s="106"/>
      <c r="G82" s="55"/>
      <c r="H82" s="45"/>
      <c r="I82" s="45"/>
      <c r="J82" s="45"/>
      <c r="K82" s="45"/>
      <c r="L82" s="45"/>
      <c r="M82" s="45"/>
      <c r="N82" s="50"/>
      <c r="O82" s="50"/>
      <c r="P82" s="50"/>
      <c r="Q82" s="50"/>
      <c r="R82" s="50"/>
      <c r="S82" s="50"/>
      <c r="T82" s="50"/>
    </row>
    <row r="83" spans="1:20" s="7" customFormat="1" ht="46.5" customHeight="1">
      <c r="A83" s="6"/>
      <c r="B83" s="8"/>
      <c r="C83" s="6"/>
      <c r="D83" s="6"/>
      <c r="E83" s="6"/>
      <c r="F83" s="6"/>
      <c r="G83" s="53"/>
      <c r="H83" s="39"/>
      <c r="I83" s="39"/>
      <c r="J83" s="39"/>
      <c r="K83" s="39"/>
      <c r="L83" s="39"/>
      <c r="M83" s="39"/>
      <c r="N83" s="47"/>
      <c r="O83" s="47"/>
      <c r="P83" s="47"/>
      <c r="Q83" s="47"/>
      <c r="R83" s="47"/>
      <c r="S83" s="47"/>
      <c r="T83" s="47"/>
    </row>
    <row r="84" spans="1:20" s="7" customFormat="1" ht="25.5" customHeight="1">
      <c r="B84" s="343" t="s">
        <v>2</v>
      </c>
      <c r="C84" s="67"/>
      <c r="D84" s="441" t="s">
        <v>287</v>
      </c>
      <c r="E84" s="438"/>
      <c r="F84" s="45"/>
      <c r="G84" s="53"/>
      <c r="H84" s="39"/>
      <c r="I84" s="39"/>
      <c r="J84" s="39"/>
      <c r="K84" s="39"/>
      <c r="L84" s="39"/>
      <c r="M84" s="39"/>
      <c r="N84" s="47"/>
      <c r="O84" s="47"/>
      <c r="P84" s="47"/>
      <c r="Q84" s="47"/>
      <c r="R84" s="47"/>
      <c r="S84" s="47"/>
      <c r="T84" s="47"/>
    </row>
    <row r="85" spans="1:20" ht="13.5" customHeight="1">
      <c r="A85" s="7"/>
      <c r="B85" s="66" t="s">
        <v>4</v>
      </c>
      <c r="C85" s="371"/>
      <c r="D85" s="440" t="s">
        <v>92</v>
      </c>
      <c r="E85" s="440"/>
      <c r="F85" s="41"/>
    </row>
    <row r="86" spans="1:20" ht="22.5" customHeight="1">
      <c r="B86" s="372" t="s">
        <v>6</v>
      </c>
      <c r="C86" s="67"/>
      <c r="D86" s="438" t="s">
        <v>288</v>
      </c>
      <c r="E86" s="438"/>
      <c r="F86" s="45"/>
    </row>
    <row r="87" spans="1:20" ht="12" customHeight="1">
      <c r="B87" s="65"/>
      <c r="C87" s="67"/>
      <c r="D87" s="440" t="s">
        <v>92</v>
      </c>
      <c r="E87" s="440"/>
      <c r="F87" s="41"/>
    </row>
    <row r="88" spans="1:20">
      <c r="B88" s="373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2" workbookViewId="0">
      <selection activeCell="D69" sqref="D69:E69"/>
    </sheetView>
  </sheetViews>
  <sheetFormatPr defaultColWidth="9.140625" defaultRowHeight="13.5"/>
  <cols>
    <col min="1" max="1" width="4.85546875" style="56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4" customFormat="1" ht="17.25">
      <c r="A1" s="442" t="s">
        <v>67</v>
      </c>
      <c r="B1" s="442"/>
      <c r="C1" s="442"/>
      <c r="D1" s="442"/>
      <c r="E1" s="442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>
      <c r="A2" s="443" t="str">
        <f>+'Ekamut-caxs'!A7:D7</f>
        <v xml:space="preserve">«Երևանի հ․64 մսուր-մանկապարտեզ» ՀՈԱԿ-ի </v>
      </c>
      <c r="B2" s="444"/>
      <c r="C2" s="444"/>
      <c r="D2" s="444"/>
      <c r="E2" s="444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>
      <c r="A3" s="445" t="s">
        <v>146</v>
      </c>
      <c r="B3" s="445"/>
      <c r="C3" s="445"/>
      <c r="D3" s="445"/>
      <c r="E3" s="445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46" t="s">
        <v>257</v>
      </c>
      <c r="B4" s="446"/>
      <c r="C4" s="446"/>
      <c r="D4" s="446"/>
      <c r="E4" s="446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69"/>
      <c r="E5" s="69" t="s">
        <v>139</v>
      </c>
    </row>
    <row r="6" spans="1:22" s="74" customFormat="1" ht="52.5" customHeight="1">
      <c r="A6" s="70" t="s">
        <v>3</v>
      </c>
      <c r="B6" s="71" t="s">
        <v>147</v>
      </c>
      <c r="C6" s="70" t="s">
        <v>148</v>
      </c>
      <c r="D6" s="70" t="s">
        <v>149</v>
      </c>
      <c r="E6" s="72" t="s">
        <v>150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>
      <c r="A7" s="447" t="s">
        <v>151</v>
      </c>
      <c r="B7" s="448"/>
      <c r="C7" s="448"/>
      <c r="D7" s="99"/>
      <c r="E7" s="99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4.25">
      <c r="A8" s="75">
        <v>1</v>
      </c>
      <c r="B8" s="76" t="s">
        <v>152</v>
      </c>
      <c r="C8" s="75"/>
      <c r="D8" s="77">
        <f>SUM(D9:D29)</f>
        <v>291.89999999999998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>
      <c r="A9" s="79">
        <v>1.1000000000000001</v>
      </c>
      <c r="B9" s="80" t="s">
        <v>153</v>
      </c>
      <c r="C9" s="79" t="s">
        <v>154</v>
      </c>
      <c r="D9" s="11"/>
      <c r="E9" s="11"/>
    </row>
    <row r="10" spans="1:22">
      <c r="A10" s="79">
        <v>1.2</v>
      </c>
      <c r="B10" s="80" t="s">
        <v>155</v>
      </c>
      <c r="C10" s="79" t="s">
        <v>156</v>
      </c>
      <c r="D10" s="11"/>
      <c r="E10" s="11"/>
    </row>
    <row r="11" spans="1:22">
      <c r="A11" s="79">
        <v>1.3</v>
      </c>
      <c r="B11" s="80" t="s">
        <v>157</v>
      </c>
      <c r="C11" s="79" t="s">
        <v>158</v>
      </c>
      <c r="D11" s="11"/>
      <c r="E11" s="11"/>
    </row>
    <row r="12" spans="1:22">
      <c r="A12" s="79">
        <v>1.4</v>
      </c>
      <c r="B12" s="81" t="s">
        <v>159</v>
      </c>
      <c r="C12" s="82" t="s">
        <v>160</v>
      </c>
      <c r="D12" s="11"/>
      <c r="E12" s="11"/>
    </row>
    <row r="13" spans="1:22">
      <c r="A13" s="79">
        <v>1.5</v>
      </c>
      <c r="B13" s="81"/>
      <c r="C13" s="79" t="s">
        <v>161</v>
      </c>
      <c r="D13" s="11"/>
      <c r="E13" s="11"/>
    </row>
    <row r="14" spans="1:22">
      <c r="A14" s="79">
        <v>1.6</v>
      </c>
      <c r="B14" s="80" t="s">
        <v>194</v>
      </c>
      <c r="C14" s="79" t="s">
        <v>162</v>
      </c>
      <c r="D14" s="11"/>
      <c r="E14" s="11"/>
    </row>
    <row r="15" spans="1:22" ht="27">
      <c r="A15" s="79">
        <v>1.7</v>
      </c>
      <c r="B15" s="81"/>
      <c r="C15" s="79" t="s">
        <v>185</v>
      </c>
      <c r="D15" s="11"/>
      <c r="E15" s="11"/>
    </row>
    <row r="16" spans="1:22">
      <c r="A16" s="79">
        <v>1.8</v>
      </c>
      <c r="B16" s="81"/>
      <c r="C16" s="83" t="s">
        <v>184</v>
      </c>
      <c r="D16" s="11"/>
      <c r="E16" s="11"/>
    </row>
    <row r="17" spans="1:22">
      <c r="A17" s="79">
        <v>1.9</v>
      </c>
      <c r="B17" s="81"/>
      <c r="C17" s="83"/>
      <c r="D17" s="11"/>
      <c r="E17" s="11"/>
    </row>
    <row r="18" spans="1:22">
      <c r="A18" s="84">
        <v>2</v>
      </c>
      <c r="B18" s="81"/>
      <c r="C18" s="83" t="s">
        <v>218</v>
      </c>
      <c r="D18" s="11"/>
      <c r="E18" s="11"/>
    </row>
    <row r="19" spans="1:22">
      <c r="A19" s="79">
        <v>2.1</v>
      </c>
      <c r="B19" s="81"/>
      <c r="C19" s="83"/>
      <c r="D19" s="11"/>
      <c r="E19" s="11"/>
    </row>
    <row r="20" spans="1:22">
      <c r="A20" s="79">
        <v>2.2000000000000002</v>
      </c>
      <c r="B20" s="81"/>
      <c r="C20" s="83"/>
      <c r="D20" s="11"/>
      <c r="E20" s="11"/>
    </row>
    <row r="21" spans="1:22">
      <c r="A21" s="79">
        <v>2.2999999999999998</v>
      </c>
      <c r="B21" s="81"/>
      <c r="C21" s="83"/>
      <c r="D21" s="11"/>
      <c r="E21" s="11"/>
    </row>
    <row r="22" spans="1:22">
      <c r="A22" s="79">
        <v>2.4</v>
      </c>
      <c r="B22" s="81"/>
      <c r="C22" s="83"/>
      <c r="D22" s="11"/>
      <c r="E22" s="11"/>
    </row>
    <row r="23" spans="1:22">
      <c r="A23" s="79">
        <v>2.5</v>
      </c>
      <c r="B23" s="81" t="s">
        <v>163</v>
      </c>
      <c r="C23" s="79" t="s">
        <v>36</v>
      </c>
      <c r="D23" s="11"/>
      <c r="E23" s="11"/>
    </row>
    <row r="24" spans="1:22">
      <c r="A24" s="79">
        <v>2.6</v>
      </c>
      <c r="B24" s="81" t="s">
        <v>163</v>
      </c>
      <c r="C24" s="79" t="s">
        <v>48</v>
      </c>
      <c r="D24" s="11"/>
      <c r="E24" s="11"/>
    </row>
    <row r="25" spans="1:22">
      <c r="A25" s="79">
        <v>2.7</v>
      </c>
      <c r="B25" s="81" t="s">
        <v>163</v>
      </c>
      <c r="C25" s="79" t="s">
        <v>164</v>
      </c>
      <c r="D25" s="11">
        <v>101.3</v>
      </c>
      <c r="E25" s="11"/>
    </row>
    <row r="26" spans="1:22">
      <c r="A26" s="79">
        <v>2.8</v>
      </c>
      <c r="B26" s="81" t="s">
        <v>163</v>
      </c>
      <c r="C26" s="79" t="s">
        <v>165</v>
      </c>
      <c r="D26" s="11">
        <v>134.1</v>
      </c>
      <c r="E26" s="11"/>
    </row>
    <row r="27" spans="1:22">
      <c r="A27" s="79">
        <v>2.9</v>
      </c>
      <c r="B27" s="80" t="s">
        <v>166</v>
      </c>
      <c r="C27" s="79" t="s">
        <v>167</v>
      </c>
      <c r="D27" s="11"/>
      <c r="E27" s="11"/>
    </row>
    <row r="28" spans="1:22">
      <c r="A28" s="85">
        <v>2.1</v>
      </c>
      <c r="B28" s="81" t="s">
        <v>168</v>
      </c>
      <c r="C28" s="79" t="s">
        <v>169</v>
      </c>
      <c r="D28" s="11"/>
      <c r="E28" s="11"/>
    </row>
    <row r="29" spans="1:22">
      <c r="A29" s="85">
        <v>2.11</v>
      </c>
      <c r="B29" s="81"/>
      <c r="C29" s="83" t="s">
        <v>170</v>
      </c>
      <c r="D29" s="11">
        <v>56.5</v>
      </c>
      <c r="E29" s="11"/>
    </row>
    <row r="30" spans="1:22" s="60" customFormat="1" ht="28.5">
      <c r="A30" s="75">
        <v>2</v>
      </c>
      <c r="B30" s="86" t="s">
        <v>171</v>
      </c>
      <c r="C30" s="75"/>
      <c r="D30" s="77">
        <f>SUM(D31:D33)</f>
        <v>0</v>
      </c>
      <c r="E30" s="78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>
      <c r="A31" s="79">
        <v>2.1</v>
      </c>
      <c r="B31" s="81"/>
      <c r="C31" s="79" t="s">
        <v>172</v>
      </c>
      <c r="D31" s="11"/>
      <c r="E31" s="11"/>
    </row>
    <row r="32" spans="1:22">
      <c r="A32" s="79">
        <v>2.2000000000000002</v>
      </c>
      <c r="B32" s="81" t="s">
        <v>173</v>
      </c>
      <c r="C32" s="79" t="s">
        <v>174</v>
      </c>
      <c r="D32" s="11"/>
      <c r="E32" s="11"/>
    </row>
    <row r="33" spans="1:22">
      <c r="A33" s="79">
        <v>2.2999999999999998</v>
      </c>
      <c r="B33" s="81" t="s">
        <v>173</v>
      </c>
      <c r="C33" s="79" t="s">
        <v>175</v>
      </c>
      <c r="D33" s="11"/>
      <c r="E33" s="87"/>
    </row>
    <row r="34" spans="1:22" s="64" customFormat="1" ht="17.25">
      <c r="A34" s="20"/>
      <c r="B34" s="88" t="s">
        <v>69</v>
      </c>
      <c r="C34" s="89"/>
      <c r="D34" s="90">
        <f>D8+D30</f>
        <v>291.89999999999998</v>
      </c>
      <c r="E34" s="91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7.25">
      <c r="A35" s="447" t="s">
        <v>176</v>
      </c>
      <c r="B35" s="448"/>
      <c r="C35" s="448"/>
      <c r="D35" s="99"/>
      <c r="E35" s="9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9">
        <v>1.1000000000000001</v>
      </c>
      <c r="B36" s="80" t="s">
        <v>153</v>
      </c>
      <c r="C36" s="79" t="s">
        <v>154</v>
      </c>
      <c r="D36" s="11">
        <v>776.9</v>
      </c>
      <c r="E36" s="11"/>
    </row>
    <row r="37" spans="1:22">
      <c r="A37" s="79">
        <v>1.2</v>
      </c>
      <c r="B37" s="80" t="s">
        <v>155</v>
      </c>
      <c r="C37" s="79" t="s">
        <v>156</v>
      </c>
      <c r="D37" s="11">
        <v>264.39999999999998</v>
      </c>
      <c r="E37" s="11"/>
    </row>
    <row r="38" spans="1:22">
      <c r="A38" s="79">
        <v>1.3</v>
      </c>
      <c r="B38" s="80" t="s">
        <v>157</v>
      </c>
      <c r="C38" s="79" t="s">
        <v>158</v>
      </c>
      <c r="D38" s="11">
        <v>69.599999999999994</v>
      </c>
      <c r="E38" s="11"/>
    </row>
    <row r="39" spans="1:22">
      <c r="A39" s="79">
        <v>1.4</v>
      </c>
      <c r="B39" s="81" t="s">
        <v>159</v>
      </c>
      <c r="C39" s="82" t="s">
        <v>160</v>
      </c>
      <c r="D39" s="11"/>
      <c r="E39" s="11"/>
    </row>
    <row r="40" spans="1:22">
      <c r="A40" s="79">
        <v>1.5</v>
      </c>
      <c r="B40" s="81"/>
      <c r="C40" s="79" t="s">
        <v>161</v>
      </c>
      <c r="D40" s="11"/>
      <c r="E40" s="11"/>
    </row>
    <row r="41" spans="1:22">
      <c r="A41" s="79">
        <v>1.6</v>
      </c>
      <c r="B41" s="80" t="s">
        <v>194</v>
      </c>
      <c r="C41" s="79" t="s">
        <v>162</v>
      </c>
      <c r="D41" s="11">
        <v>7.2</v>
      </c>
      <c r="E41" s="11"/>
    </row>
    <row r="42" spans="1:22" ht="27">
      <c r="A42" s="79">
        <v>1.7</v>
      </c>
      <c r="B42" s="81"/>
      <c r="C42" s="79" t="s">
        <v>185</v>
      </c>
      <c r="D42" s="11"/>
      <c r="E42" s="11"/>
    </row>
    <row r="43" spans="1:22">
      <c r="A43" s="79">
        <v>1.8</v>
      </c>
      <c r="B43" s="81"/>
      <c r="C43" s="83" t="s">
        <v>184</v>
      </c>
      <c r="D43" s="11">
        <v>696.8</v>
      </c>
      <c r="E43" s="11"/>
    </row>
    <row r="44" spans="1:22">
      <c r="A44" s="79">
        <v>1.9</v>
      </c>
      <c r="B44" s="81"/>
      <c r="C44" s="83" t="s">
        <v>289</v>
      </c>
      <c r="D44" s="11">
        <v>72</v>
      </c>
      <c r="E44" s="11"/>
    </row>
    <row r="45" spans="1:22">
      <c r="A45" s="84">
        <v>2</v>
      </c>
      <c r="B45" s="81"/>
      <c r="C45" s="83"/>
      <c r="D45" s="11"/>
      <c r="E45" s="11"/>
    </row>
    <row r="46" spans="1:22">
      <c r="A46" s="79">
        <v>2.1</v>
      </c>
      <c r="B46" s="81"/>
      <c r="C46" s="83"/>
      <c r="D46" s="11"/>
      <c r="E46" s="11"/>
    </row>
    <row r="47" spans="1:22">
      <c r="A47" s="79">
        <v>2.2000000000000002</v>
      </c>
      <c r="B47" s="81" t="s">
        <v>163</v>
      </c>
      <c r="C47" s="79" t="s">
        <v>36</v>
      </c>
      <c r="D47" s="11"/>
      <c r="E47" s="11"/>
    </row>
    <row r="48" spans="1:22">
      <c r="A48" s="79">
        <v>2.2999999999999998</v>
      </c>
      <c r="B48" s="81" t="s">
        <v>163</v>
      </c>
      <c r="C48" s="79" t="s">
        <v>48</v>
      </c>
      <c r="D48" s="11"/>
      <c r="E48" s="11"/>
    </row>
    <row r="49" spans="1:22">
      <c r="A49" s="79">
        <v>2.4</v>
      </c>
      <c r="B49" s="81" t="s">
        <v>163</v>
      </c>
      <c r="C49" s="79" t="s">
        <v>164</v>
      </c>
      <c r="D49" s="11"/>
      <c r="E49" s="11"/>
    </row>
    <row r="50" spans="1:22">
      <c r="A50" s="79">
        <v>2.5</v>
      </c>
      <c r="B50" s="81" t="s">
        <v>163</v>
      </c>
      <c r="C50" s="79" t="s">
        <v>165</v>
      </c>
      <c r="D50" s="11"/>
      <c r="E50" s="11"/>
    </row>
    <row r="51" spans="1:22">
      <c r="A51" s="79">
        <v>2.6</v>
      </c>
      <c r="B51" s="80" t="s">
        <v>166</v>
      </c>
      <c r="C51" s="79" t="s">
        <v>290</v>
      </c>
      <c r="D51" s="11">
        <v>77.099999999999994</v>
      </c>
      <c r="E51" s="11"/>
    </row>
    <row r="52" spans="1:22">
      <c r="A52" s="79">
        <v>2.7</v>
      </c>
      <c r="B52" s="81" t="s">
        <v>168</v>
      </c>
      <c r="C52" s="79" t="s">
        <v>169</v>
      </c>
      <c r="D52" s="11"/>
      <c r="E52" s="11"/>
    </row>
    <row r="53" spans="1:22">
      <c r="A53" s="79">
        <v>2.8</v>
      </c>
      <c r="B53" s="81"/>
      <c r="C53" s="83" t="s">
        <v>170</v>
      </c>
      <c r="D53" s="11"/>
      <c r="E53" s="11"/>
    </row>
    <row r="54" spans="1:22" ht="28.5">
      <c r="A54" s="79"/>
      <c r="B54" s="76" t="s">
        <v>177</v>
      </c>
      <c r="C54" s="10"/>
      <c r="D54" s="77">
        <f>SUM(D55:D58)</f>
        <v>12338.1</v>
      </c>
      <c r="E54" s="11"/>
      <c r="F54" s="114">
        <f>SUM(D36:D53)</f>
        <v>1963.9999999999998</v>
      </c>
      <c r="G54" s="114">
        <f>+D59-D54-F54</f>
        <v>0</v>
      </c>
    </row>
    <row r="55" spans="1:22" ht="33">
      <c r="A55" s="79">
        <v>1.1000000000000001</v>
      </c>
      <c r="B55" s="107"/>
      <c r="C55" s="360" t="s">
        <v>183</v>
      </c>
      <c r="D55" s="84">
        <v>12336.1</v>
      </c>
      <c r="E55" s="11"/>
    </row>
    <row r="56" spans="1:22" ht="27">
      <c r="A56" s="79">
        <v>1.2</v>
      </c>
      <c r="B56" s="92"/>
      <c r="C56" s="79" t="s">
        <v>172</v>
      </c>
      <c r="D56" s="11"/>
      <c r="E56" s="79"/>
    </row>
    <row r="57" spans="1:22" ht="27">
      <c r="A57" s="79">
        <v>1.3</v>
      </c>
      <c r="B57" s="81" t="s">
        <v>168</v>
      </c>
      <c r="C57" s="79" t="s">
        <v>291</v>
      </c>
      <c r="D57" s="11">
        <v>2</v>
      </c>
      <c r="E57" s="11"/>
    </row>
    <row r="58" spans="1:22">
      <c r="A58" s="79">
        <v>1.4</v>
      </c>
      <c r="B58" s="81" t="s">
        <v>168</v>
      </c>
      <c r="C58" s="79" t="s">
        <v>175</v>
      </c>
      <c r="D58" s="11"/>
      <c r="E58" s="11"/>
    </row>
    <row r="59" spans="1:22" s="64" customFormat="1" ht="17.25">
      <c r="A59" s="93"/>
      <c r="B59" s="88" t="s">
        <v>69</v>
      </c>
      <c r="C59" s="94"/>
      <c r="D59" s="95">
        <f>SUM(D36:D54)</f>
        <v>14302.1</v>
      </c>
      <c r="E59" s="96"/>
      <c r="F59" s="275">
        <f>+D59-D55</f>
        <v>1966</v>
      </c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</row>
    <row r="60" spans="1:22" ht="10.5" customHeight="1"/>
    <row r="61" spans="1:22" ht="39" customHeight="1">
      <c r="C61" s="97" t="s">
        <v>178</v>
      </c>
    </row>
    <row r="62" spans="1:22" ht="59.25" customHeight="1">
      <c r="A62" s="98">
        <v>1</v>
      </c>
      <c r="B62" s="99" t="s">
        <v>277</v>
      </c>
      <c r="C62" s="95">
        <v>15097.7</v>
      </c>
      <c r="D62" s="449" t="s">
        <v>179</v>
      </c>
      <c r="E62" s="450"/>
    </row>
    <row r="63" spans="1:22" ht="36.75" customHeight="1"/>
    <row r="64" spans="1:22" s="60" customFormat="1" ht="25.5" customHeight="1">
      <c r="A64" s="100"/>
      <c r="B64" s="169" t="s">
        <v>2</v>
      </c>
      <c r="C64" s="170"/>
      <c r="D64" s="451" t="s">
        <v>287</v>
      </c>
      <c r="E64" s="451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s="60" customFormat="1" ht="12.75" customHeight="1">
      <c r="A65" s="100"/>
      <c r="B65" s="171"/>
      <c r="C65" s="172"/>
      <c r="D65" s="452" t="s">
        <v>92</v>
      </c>
      <c r="E65" s="45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60" customFormat="1" ht="22.5" customHeight="1">
      <c r="A66" s="100"/>
      <c r="B66" s="169" t="s">
        <v>6</v>
      </c>
      <c r="C66" s="170"/>
      <c r="D66" s="451" t="s">
        <v>288</v>
      </c>
      <c r="E66" s="451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13.5" customHeight="1">
      <c r="A67" s="100"/>
      <c r="B67" s="101"/>
      <c r="C67" s="100" t="s">
        <v>1</v>
      </c>
      <c r="D67" s="453" t="s">
        <v>92</v>
      </c>
      <c r="E67" s="453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9" spans="1:22" ht="27" customHeight="1"/>
    <row r="73" spans="1:22" ht="33" customHeight="1"/>
    <row r="75" spans="1:22" s="102" customFormat="1" ht="36" customHeight="1"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</row>
    <row r="76" spans="1:22" ht="24" customHeight="1"/>
    <row r="77" spans="1:22" ht="0.75" hidden="1" customHeight="1"/>
    <row r="78" spans="1:22" s="60" customFormat="1" ht="28.5" customHeight="1"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82" spans="1:5" s="6" customFormat="1">
      <c r="A82" s="56"/>
      <c r="B82" s="1"/>
      <c r="C82" s="1"/>
      <c r="D82" s="1"/>
      <c r="E82" s="1"/>
    </row>
    <row r="83" spans="1:5" s="6" customFormat="1" ht="24" customHeight="1">
      <c r="A83" s="56"/>
      <c r="B83" s="1"/>
      <c r="C83" s="1"/>
      <c r="D83" s="1"/>
      <c r="E83" s="1"/>
    </row>
    <row r="84" spans="1:5" s="6" customFormat="1">
      <c r="A84" s="56"/>
      <c r="B84" s="1"/>
      <c r="C84" s="1"/>
      <c r="D84" s="1"/>
      <c r="E84" s="1"/>
    </row>
    <row r="85" spans="1:5" s="6" customFormat="1" ht="24.75" customHeight="1">
      <c r="A85" s="56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topLeftCell="A10" zoomScale="85" zoomScaleSheetLayoutView="85" workbookViewId="0">
      <selection activeCell="D69" sqref="D69:E69"/>
    </sheetView>
  </sheetViews>
  <sheetFormatPr defaultColWidth="9.140625" defaultRowHeight="16.5"/>
  <cols>
    <col min="1" max="1" width="4.140625" style="214" customWidth="1"/>
    <col min="2" max="2" width="15.5703125" style="214" customWidth="1"/>
    <col min="3" max="3" width="10.85546875" style="214" customWidth="1"/>
    <col min="4" max="4" width="15.7109375" style="214" customWidth="1"/>
    <col min="5" max="5" width="13.42578125" style="214" customWidth="1"/>
    <col min="6" max="6" width="16.28515625" style="214" customWidth="1"/>
    <col min="7" max="7" width="11.42578125" style="214" customWidth="1"/>
    <col min="8" max="8" width="13.28515625" style="214" customWidth="1"/>
    <col min="9" max="9" width="14.85546875" style="214" customWidth="1"/>
    <col min="10" max="10" width="17.140625" style="214" customWidth="1"/>
    <col min="11" max="11" width="10.85546875" style="214" customWidth="1"/>
    <col min="12" max="12" width="12.85546875" style="214" customWidth="1"/>
    <col min="13" max="13" width="16.85546875" style="214" customWidth="1"/>
    <col min="14" max="14" width="18.5703125" style="214" customWidth="1"/>
    <col min="15" max="15" width="20.7109375" style="214" customWidth="1"/>
    <col min="16" max="16384" width="9.140625" style="214"/>
  </cols>
  <sheetData>
    <row r="1" spans="1:15" s="212" customFormat="1" ht="18.75" customHeight="1">
      <c r="A1" s="456" t="s">
        <v>67</v>
      </c>
      <c r="B1" s="456"/>
      <c r="C1" s="456"/>
      <c r="D1" s="456"/>
      <c r="E1" s="456"/>
      <c r="F1" s="456"/>
      <c r="G1" s="456"/>
      <c r="H1" s="456"/>
      <c r="I1" s="456"/>
      <c r="J1" s="456"/>
      <c r="K1" s="456"/>
      <c r="L1" s="456"/>
      <c r="M1" s="456"/>
      <c r="N1" s="456"/>
      <c r="O1" s="456"/>
    </row>
    <row r="2" spans="1:15" s="212" customFormat="1" ht="21.75" customHeight="1">
      <c r="A2" s="455" t="str">
        <f>+'Ekamut-caxs'!A7</f>
        <v xml:space="preserve">«Երևանի հ․64 մսուր-մանկապարտեզ» ՀՈԱԿ-ի </v>
      </c>
      <c r="B2" s="455"/>
      <c r="C2" s="455"/>
      <c r="D2" s="455"/>
      <c r="E2" s="455"/>
      <c r="F2" s="455"/>
      <c r="G2" s="455"/>
      <c r="H2" s="455"/>
      <c r="I2" s="455"/>
      <c r="J2" s="455"/>
      <c r="K2" s="455"/>
      <c r="L2" s="455"/>
      <c r="M2" s="455"/>
      <c r="N2" s="455"/>
      <c r="O2" s="455"/>
    </row>
    <row r="3" spans="1:15" s="212" customFormat="1" ht="21" customHeight="1">
      <c r="A3" s="455" t="s">
        <v>93</v>
      </c>
      <c r="B3" s="455"/>
      <c r="C3" s="455"/>
      <c r="D3" s="455"/>
      <c r="E3" s="455"/>
      <c r="F3" s="455"/>
      <c r="G3" s="455"/>
      <c r="H3" s="455"/>
      <c r="I3" s="455"/>
      <c r="J3" s="455"/>
      <c r="K3" s="455"/>
      <c r="L3" s="455"/>
      <c r="M3" s="455"/>
      <c r="N3" s="455"/>
      <c r="O3" s="455"/>
    </row>
    <row r="4" spans="1:15" ht="21" customHeight="1" thickBot="1"/>
    <row r="5" spans="1:15" s="216" customFormat="1" ht="19.5" customHeight="1">
      <c r="A5" s="461" t="s">
        <v>114</v>
      </c>
      <c r="B5" s="463" t="s">
        <v>94</v>
      </c>
      <c r="C5" s="465" t="s">
        <v>95</v>
      </c>
      <c r="D5" s="466"/>
      <c r="E5" s="466"/>
      <c r="F5" s="467"/>
      <c r="G5" s="465" t="s">
        <v>96</v>
      </c>
      <c r="H5" s="466"/>
      <c r="I5" s="466"/>
      <c r="J5" s="467"/>
      <c r="K5" s="465" t="s">
        <v>136</v>
      </c>
      <c r="L5" s="466"/>
      <c r="M5" s="466"/>
      <c r="N5" s="466"/>
      <c r="O5" s="467"/>
    </row>
    <row r="6" spans="1:15" s="218" customFormat="1" ht="51" customHeight="1">
      <c r="A6" s="462"/>
      <c r="B6" s="464"/>
      <c r="C6" s="394" t="s">
        <v>237</v>
      </c>
      <c r="D6" s="217" t="s">
        <v>221</v>
      </c>
      <c r="E6" s="217" t="s">
        <v>264</v>
      </c>
      <c r="F6" s="395" t="s">
        <v>265</v>
      </c>
      <c r="G6" s="394" t="s">
        <v>238</v>
      </c>
      <c r="H6" s="217" t="s">
        <v>221</v>
      </c>
      <c r="I6" s="217" t="s">
        <v>266</v>
      </c>
      <c r="J6" s="395" t="s">
        <v>265</v>
      </c>
      <c r="K6" s="394" t="s">
        <v>237</v>
      </c>
      <c r="L6" s="217" t="s">
        <v>264</v>
      </c>
      <c r="M6" s="217" t="s">
        <v>267</v>
      </c>
      <c r="N6" s="215" t="s">
        <v>268</v>
      </c>
      <c r="O6" s="402" t="s">
        <v>269</v>
      </c>
    </row>
    <row r="7" spans="1:15" ht="19.5" customHeight="1">
      <c r="A7" s="241">
        <v>1</v>
      </c>
      <c r="B7" s="404" t="s">
        <v>97</v>
      </c>
      <c r="C7" s="219">
        <v>3791</v>
      </c>
      <c r="D7" s="220">
        <f>IF((C7&lt;10000), C7*143.7, C7*107.1)</f>
        <v>544766.69999999995</v>
      </c>
      <c r="E7" s="219">
        <f>+C7</f>
        <v>3791</v>
      </c>
      <c r="F7" s="396">
        <f>IF((E7&lt;10000), E7*143.7, E7*107.1)</f>
        <v>544766.69999999995</v>
      </c>
      <c r="G7" s="219">
        <v>4320</v>
      </c>
      <c r="H7" s="220">
        <v>224234</v>
      </c>
      <c r="I7" s="291">
        <f>+G7</f>
        <v>4320</v>
      </c>
      <c r="J7" s="396">
        <f>+I7*53.48</f>
        <v>231033.59999999998</v>
      </c>
      <c r="K7" s="219">
        <v>190</v>
      </c>
      <c r="L7" s="291">
        <f>+K7</f>
        <v>190</v>
      </c>
      <c r="M7" s="296">
        <f>+L7*200.42</f>
        <v>38079.799999999996</v>
      </c>
      <c r="N7" s="294">
        <f>+L7*5.572</f>
        <v>1058.68</v>
      </c>
      <c r="O7" s="295">
        <f>+N7+M7</f>
        <v>39138.479999999996</v>
      </c>
    </row>
    <row r="8" spans="1:15" ht="19.5" customHeight="1">
      <c r="A8" s="241">
        <v>2</v>
      </c>
      <c r="B8" s="404" t="s">
        <v>98</v>
      </c>
      <c r="C8" s="219">
        <v>3362</v>
      </c>
      <c r="D8" s="220">
        <f t="shared" ref="D8:D10" si="0">IF((C8&lt;10000), C8*143.7, C8*107.1)</f>
        <v>483119.39999999997</v>
      </c>
      <c r="E8" s="219">
        <f t="shared" ref="E8:E16" si="1">+C8</f>
        <v>3362</v>
      </c>
      <c r="F8" s="396">
        <f t="shared" ref="F8:F18" si="2">IF((E8&lt;10000), E8*143.7, E8*107.1)</f>
        <v>483119.39999999997</v>
      </c>
      <c r="G8" s="219">
        <v>4040</v>
      </c>
      <c r="H8" s="220">
        <v>209659</v>
      </c>
      <c r="I8" s="291">
        <f t="shared" ref="I8:I18" si="3">+G8</f>
        <v>4040</v>
      </c>
      <c r="J8" s="396">
        <f t="shared" ref="J8:J18" si="4">+I8*53.48</f>
        <v>216059.19999999998</v>
      </c>
      <c r="K8" s="219">
        <v>218</v>
      </c>
      <c r="L8" s="291">
        <f t="shared" ref="L8:L18" si="5">+K8</f>
        <v>218</v>
      </c>
      <c r="M8" s="296">
        <f t="shared" ref="M8:M18" si="6">+L8*200.42</f>
        <v>43691.56</v>
      </c>
      <c r="N8" s="294">
        <f t="shared" ref="N8:N18" si="7">+L8*5.572</f>
        <v>1214.6959999999999</v>
      </c>
      <c r="O8" s="295">
        <f t="shared" ref="O8:O18" si="8">+N8+M8</f>
        <v>44906.255999999994</v>
      </c>
    </row>
    <row r="9" spans="1:15" ht="19.5" customHeight="1">
      <c r="A9" s="241">
        <v>3</v>
      </c>
      <c r="B9" s="404" t="s">
        <v>99</v>
      </c>
      <c r="C9" s="219">
        <v>2324</v>
      </c>
      <c r="D9" s="220">
        <f t="shared" si="0"/>
        <v>333958.8</v>
      </c>
      <c r="E9" s="219">
        <f t="shared" si="1"/>
        <v>2324</v>
      </c>
      <c r="F9" s="396">
        <f t="shared" si="2"/>
        <v>333958.8</v>
      </c>
      <c r="G9" s="219">
        <v>3600</v>
      </c>
      <c r="H9" s="220">
        <v>187728</v>
      </c>
      <c r="I9" s="291">
        <f t="shared" si="3"/>
        <v>3600</v>
      </c>
      <c r="J9" s="396">
        <f t="shared" si="4"/>
        <v>192528</v>
      </c>
      <c r="K9" s="219">
        <v>254</v>
      </c>
      <c r="L9" s="291">
        <f t="shared" si="5"/>
        <v>254</v>
      </c>
      <c r="M9" s="296">
        <f t="shared" si="6"/>
        <v>50906.68</v>
      </c>
      <c r="N9" s="294">
        <f t="shared" si="7"/>
        <v>1415.288</v>
      </c>
      <c r="O9" s="295">
        <f t="shared" si="8"/>
        <v>52321.968000000001</v>
      </c>
    </row>
    <row r="10" spans="1:15" ht="19.5" customHeight="1">
      <c r="A10" s="241">
        <v>4</v>
      </c>
      <c r="B10" s="404" t="s">
        <v>100</v>
      </c>
      <c r="C10" s="219">
        <v>144</v>
      </c>
      <c r="D10" s="220">
        <f t="shared" si="0"/>
        <v>20692.8</v>
      </c>
      <c r="E10" s="219">
        <f t="shared" si="1"/>
        <v>144</v>
      </c>
      <c r="F10" s="396">
        <f t="shared" si="2"/>
        <v>20692.8</v>
      </c>
      <c r="G10" s="219">
        <v>3400</v>
      </c>
      <c r="H10" s="220">
        <v>177432</v>
      </c>
      <c r="I10" s="291">
        <f t="shared" si="3"/>
        <v>3400</v>
      </c>
      <c r="J10" s="396">
        <f t="shared" si="4"/>
        <v>181832</v>
      </c>
      <c r="K10" s="219">
        <v>265</v>
      </c>
      <c r="L10" s="291">
        <f t="shared" si="5"/>
        <v>265</v>
      </c>
      <c r="M10" s="296">
        <f t="shared" si="6"/>
        <v>53111.299999999996</v>
      </c>
      <c r="N10" s="294">
        <f t="shared" si="7"/>
        <v>1476.58</v>
      </c>
      <c r="O10" s="295">
        <f t="shared" si="8"/>
        <v>54587.88</v>
      </c>
    </row>
    <row r="11" spans="1:15" ht="19.5" customHeight="1">
      <c r="A11" s="241">
        <v>5</v>
      </c>
      <c r="B11" s="404" t="s">
        <v>101</v>
      </c>
      <c r="C11" s="397"/>
      <c r="D11" s="221"/>
      <c r="E11" s="219">
        <f t="shared" si="1"/>
        <v>0</v>
      </c>
      <c r="F11" s="396">
        <f t="shared" si="2"/>
        <v>0</v>
      </c>
      <c r="G11" s="219">
        <v>3320</v>
      </c>
      <c r="H11" s="220">
        <v>173154</v>
      </c>
      <c r="I11" s="291">
        <f t="shared" si="3"/>
        <v>3320</v>
      </c>
      <c r="J11" s="396">
        <f t="shared" si="4"/>
        <v>177553.59999999998</v>
      </c>
      <c r="K11" s="219">
        <v>227</v>
      </c>
      <c r="L11" s="291">
        <f t="shared" si="5"/>
        <v>227</v>
      </c>
      <c r="M11" s="296">
        <f t="shared" si="6"/>
        <v>45495.34</v>
      </c>
      <c r="N11" s="294">
        <f t="shared" si="7"/>
        <v>1264.8440000000001</v>
      </c>
      <c r="O11" s="295">
        <f t="shared" si="8"/>
        <v>46760.183999999994</v>
      </c>
    </row>
    <row r="12" spans="1:15" ht="19.5" customHeight="1">
      <c r="A12" s="241">
        <v>6</v>
      </c>
      <c r="B12" s="404" t="s">
        <v>102</v>
      </c>
      <c r="C12" s="397"/>
      <c r="D12" s="221"/>
      <c r="E12" s="219">
        <f t="shared" si="1"/>
        <v>0</v>
      </c>
      <c r="F12" s="396">
        <f t="shared" si="2"/>
        <v>0</v>
      </c>
      <c r="G12" s="219">
        <v>3120</v>
      </c>
      <c r="H12" s="220">
        <v>162858</v>
      </c>
      <c r="I12" s="291">
        <f t="shared" si="3"/>
        <v>3120</v>
      </c>
      <c r="J12" s="396">
        <f t="shared" si="4"/>
        <v>166857.59999999998</v>
      </c>
      <c r="K12" s="219">
        <v>0</v>
      </c>
      <c r="L12" s="291">
        <f t="shared" si="5"/>
        <v>0</v>
      </c>
      <c r="M12" s="296">
        <f t="shared" si="6"/>
        <v>0</v>
      </c>
      <c r="N12" s="294">
        <f t="shared" si="7"/>
        <v>0</v>
      </c>
      <c r="O12" s="295">
        <f t="shared" si="8"/>
        <v>0</v>
      </c>
    </row>
    <row r="13" spans="1:15" ht="19.5" customHeight="1">
      <c r="A13" s="241">
        <v>7</v>
      </c>
      <c r="B13" s="404" t="s">
        <v>103</v>
      </c>
      <c r="C13" s="397"/>
      <c r="D13" s="221"/>
      <c r="E13" s="219">
        <f t="shared" si="1"/>
        <v>0</v>
      </c>
      <c r="F13" s="396">
        <f t="shared" si="2"/>
        <v>0</v>
      </c>
      <c r="G13" s="219">
        <v>3280</v>
      </c>
      <c r="H13" s="220">
        <v>170214</v>
      </c>
      <c r="I13" s="291">
        <f t="shared" si="3"/>
        <v>3280</v>
      </c>
      <c r="J13" s="396">
        <f t="shared" si="4"/>
        <v>175414.39999999999</v>
      </c>
      <c r="K13" s="219">
        <v>219</v>
      </c>
      <c r="L13" s="291">
        <f t="shared" si="5"/>
        <v>219</v>
      </c>
      <c r="M13" s="296">
        <f t="shared" si="6"/>
        <v>43891.979999999996</v>
      </c>
      <c r="N13" s="294">
        <f t="shared" si="7"/>
        <v>1220.268</v>
      </c>
      <c r="O13" s="295">
        <f t="shared" si="8"/>
        <v>45112.247999999992</v>
      </c>
    </row>
    <row r="14" spans="1:15" ht="19.5" customHeight="1">
      <c r="A14" s="241">
        <v>8</v>
      </c>
      <c r="B14" s="405" t="s">
        <v>104</v>
      </c>
      <c r="C14" s="397"/>
      <c r="D14" s="221"/>
      <c r="E14" s="219">
        <f t="shared" si="1"/>
        <v>0</v>
      </c>
      <c r="F14" s="396">
        <f t="shared" si="2"/>
        <v>0</v>
      </c>
      <c r="G14" s="219">
        <v>3240</v>
      </c>
      <c r="H14" s="220">
        <v>167275</v>
      </c>
      <c r="I14" s="291">
        <f t="shared" si="3"/>
        <v>3240</v>
      </c>
      <c r="J14" s="396">
        <f t="shared" si="4"/>
        <v>173275.19999999998</v>
      </c>
      <c r="K14" s="219">
        <v>279</v>
      </c>
      <c r="L14" s="291">
        <f t="shared" si="5"/>
        <v>279</v>
      </c>
      <c r="M14" s="296">
        <f t="shared" si="6"/>
        <v>55917.179999999993</v>
      </c>
      <c r="N14" s="294">
        <f t="shared" si="7"/>
        <v>1554.588</v>
      </c>
      <c r="O14" s="295">
        <f t="shared" si="8"/>
        <v>57471.767999999996</v>
      </c>
    </row>
    <row r="15" spans="1:15" ht="19.5" customHeight="1">
      <c r="A15" s="241">
        <v>9</v>
      </c>
      <c r="B15" s="405" t="s">
        <v>105</v>
      </c>
      <c r="C15" s="397"/>
      <c r="D15" s="221"/>
      <c r="E15" s="219">
        <f t="shared" si="1"/>
        <v>0</v>
      </c>
      <c r="F15" s="396">
        <f t="shared" si="2"/>
        <v>0</v>
      </c>
      <c r="G15" s="219">
        <v>4200</v>
      </c>
      <c r="H15" s="220">
        <v>216616</v>
      </c>
      <c r="I15" s="291">
        <f t="shared" si="3"/>
        <v>4200</v>
      </c>
      <c r="J15" s="396">
        <f t="shared" si="4"/>
        <v>224616</v>
      </c>
      <c r="K15" s="219">
        <v>581</v>
      </c>
      <c r="L15" s="291">
        <f t="shared" si="5"/>
        <v>581</v>
      </c>
      <c r="M15" s="296">
        <f t="shared" si="6"/>
        <v>116444.01999999999</v>
      </c>
      <c r="N15" s="294">
        <f t="shared" si="7"/>
        <v>3237.3319999999999</v>
      </c>
      <c r="O15" s="295">
        <f t="shared" si="8"/>
        <v>119681.35199999998</v>
      </c>
    </row>
    <row r="16" spans="1:15" ht="19.5" customHeight="1">
      <c r="A16" s="241">
        <v>10</v>
      </c>
      <c r="B16" s="405" t="s">
        <v>106</v>
      </c>
      <c r="C16" s="397"/>
      <c r="D16" s="221"/>
      <c r="E16" s="219">
        <f t="shared" si="1"/>
        <v>0</v>
      </c>
      <c r="F16" s="396">
        <f t="shared" si="2"/>
        <v>0</v>
      </c>
      <c r="G16" s="219">
        <v>4480</v>
      </c>
      <c r="H16" s="220">
        <v>233190</v>
      </c>
      <c r="I16" s="291">
        <f t="shared" si="3"/>
        <v>4480</v>
      </c>
      <c r="J16" s="396">
        <f t="shared" si="4"/>
        <v>239590.39999999999</v>
      </c>
      <c r="K16" s="219">
        <v>403</v>
      </c>
      <c r="L16" s="291">
        <f t="shared" si="5"/>
        <v>403</v>
      </c>
      <c r="M16" s="296">
        <f t="shared" si="6"/>
        <v>80769.259999999995</v>
      </c>
      <c r="N16" s="294">
        <f t="shared" si="7"/>
        <v>2245.5160000000001</v>
      </c>
      <c r="O16" s="295">
        <f t="shared" si="8"/>
        <v>83014.775999999998</v>
      </c>
    </row>
    <row r="17" spans="1:21" ht="19.5" customHeight="1">
      <c r="A17" s="241">
        <v>11</v>
      </c>
      <c r="B17" s="405" t="s">
        <v>107</v>
      </c>
      <c r="C17" s="219">
        <v>4668</v>
      </c>
      <c r="D17" s="220">
        <f t="shared" ref="D17:D18" si="9">IF((C17&lt;10000), C17*143.7, C17*107.1)</f>
        <v>670791.6</v>
      </c>
      <c r="E17" s="219">
        <v>4668</v>
      </c>
      <c r="F17" s="396">
        <f t="shared" si="2"/>
        <v>670791.6</v>
      </c>
      <c r="G17" s="219">
        <f>+E7</f>
        <v>3791</v>
      </c>
      <c r="H17" s="220">
        <f t="shared" ref="H17:H18" si="10">+G17*53.48</f>
        <v>202742.68</v>
      </c>
      <c r="I17" s="291">
        <f t="shared" si="3"/>
        <v>3791</v>
      </c>
      <c r="J17" s="396">
        <f t="shared" si="4"/>
        <v>202742.68</v>
      </c>
      <c r="K17" s="219">
        <v>248</v>
      </c>
      <c r="L17" s="291">
        <f t="shared" si="5"/>
        <v>248</v>
      </c>
      <c r="M17" s="296">
        <f t="shared" si="6"/>
        <v>49704.159999999996</v>
      </c>
      <c r="N17" s="294">
        <f t="shared" si="7"/>
        <v>1381.856</v>
      </c>
      <c r="O17" s="295">
        <f t="shared" si="8"/>
        <v>51086.015999999996</v>
      </c>
    </row>
    <row r="18" spans="1:21" ht="19.5" customHeight="1">
      <c r="A18" s="241">
        <v>12</v>
      </c>
      <c r="B18" s="405" t="s">
        <v>108</v>
      </c>
      <c r="C18" s="219">
        <v>2702</v>
      </c>
      <c r="D18" s="220">
        <f t="shared" si="9"/>
        <v>388277.39999999997</v>
      </c>
      <c r="E18" s="219">
        <f>+C18</f>
        <v>2702</v>
      </c>
      <c r="F18" s="396">
        <f t="shared" si="2"/>
        <v>388277.39999999997</v>
      </c>
      <c r="G18" s="219">
        <f>+E18</f>
        <v>2702</v>
      </c>
      <c r="H18" s="220">
        <f t="shared" si="10"/>
        <v>144502.96</v>
      </c>
      <c r="I18" s="291">
        <f t="shared" si="3"/>
        <v>2702</v>
      </c>
      <c r="J18" s="396">
        <f t="shared" si="4"/>
        <v>144502.96</v>
      </c>
      <c r="K18" s="219">
        <v>144</v>
      </c>
      <c r="L18" s="291">
        <f t="shared" si="5"/>
        <v>144</v>
      </c>
      <c r="M18" s="296">
        <f t="shared" si="6"/>
        <v>28860.48</v>
      </c>
      <c r="N18" s="294">
        <f t="shared" si="7"/>
        <v>802.36800000000005</v>
      </c>
      <c r="O18" s="295">
        <f t="shared" si="8"/>
        <v>29662.847999999998</v>
      </c>
    </row>
    <row r="19" spans="1:21" ht="32.25" customHeight="1" thickBot="1">
      <c r="A19" s="406"/>
      <c r="B19" s="407" t="s">
        <v>90</v>
      </c>
      <c r="C19" s="398">
        <f>SUM(C7:C18)</f>
        <v>16991</v>
      </c>
      <c r="D19" s="399">
        <f t="shared" ref="D19:E19" si="11">SUM(D7:D18)</f>
        <v>2441606.6999999997</v>
      </c>
      <c r="E19" s="400">
        <f t="shared" si="11"/>
        <v>16991</v>
      </c>
      <c r="F19" s="401">
        <f>SUM(F7:F18)</f>
        <v>2441606.6999999997</v>
      </c>
      <c r="G19" s="398">
        <f>SUM(G7:G18)</f>
        <v>43493</v>
      </c>
      <c r="H19" s="399">
        <f>SUM(H7:H18)</f>
        <v>2269605.64</v>
      </c>
      <c r="I19" s="400">
        <f t="shared" ref="I19" si="12">SUM(I7:I18)</f>
        <v>43493</v>
      </c>
      <c r="J19" s="401">
        <f t="shared" ref="J19:O19" si="13">SUM(J7:J18)</f>
        <v>2326005.6399999997</v>
      </c>
      <c r="K19" s="398">
        <f t="shared" si="13"/>
        <v>3028</v>
      </c>
      <c r="L19" s="400">
        <f t="shared" si="13"/>
        <v>3028</v>
      </c>
      <c r="M19" s="399">
        <f t="shared" si="13"/>
        <v>606871.76</v>
      </c>
      <c r="N19" s="403">
        <f t="shared" si="13"/>
        <v>16872.016</v>
      </c>
      <c r="O19" s="401">
        <f t="shared" si="13"/>
        <v>623743.77599999984</v>
      </c>
    </row>
    <row r="20" spans="1:21" ht="21.75" customHeight="1">
      <c r="B20" s="224"/>
      <c r="C20" s="225"/>
      <c r="D20" s="226"/>
      <c r="E20" s="225"/>
      <c r="F20" s="226">
        <f>ROUND(F19/1000,1)</f>
        <v>2441.6</v>
      </c>
      <c r="G20" s="225"/>
      <c r="H20" s="226"/>
      <c r="I20" s="225"/>
      <c r="J20" s="226">
        <f>ROUND(J19/1000,1)</f>
        <v>2326</v>
      </c>
      <c r="K20" s="225"/>
      <c r="L20" s="225"/>
      <c r="M20" s="226">
        <f>ROUND(M19/1000,1)</f>
        <v>606.9</v>
      </c>
      <c r="N20" s="226">
        <f t="shared" ref="N20:O20" si="14">ROUND(N19/1000,1)</f>
        <v>16.899999999999999</v>
      </c>
      <c r="O20" s="226">
        <f t="shared" si="14"/>
        <v>623.70000000000005</v>
      </c>
      <c r="U20"/>
    </row>
    <row r="21" spans="1:21" ht="33.75" customHeight="1" thickBot="1">
      <c r="B21" s="459" t="s">
        <v>239</v>
      </c>
      <c r="C21" s="459"/>
      <c r="D21" s="459"/>
      <c r="E21" s="227"/>
      <c r="F21" s="228"/>
      <c r="H21" s="227"/>
      <c r="M21" s="226"/>
    </row>
    <row r="22" spans="1:21" s="212" customFormat="1" ht="42.75" customHeight="1">
      <c r="A22" s="229"/>
      <c r="B22" s="408" t="s">
        <v>140</v>
      </c>
      <c r="C22" s="229" t="s">
        <v>141</v>
      </c>
      <c r="D22" s="230" t="s">
        <v>240</v>
      </c>
      <c r="E22" s="230" t="s">
        <v>240</v>
      </c>
      <c r="F22" s="231" t="s">
        <v>240</v>
      </c>
      <c r="G22" s="230" t="s">
        <v>141</v>
      </c>
      <c r="H22" s="230" t="s">
        <v>240</v>
      </c>
      <c r="I22" s="230" t="s">
        <v>240</v>
      </c>
      <c r="J22" s="232" t="s">
        <v>240</v>
      </c>
      <c r="K22" s="230" t="s">
        <v>141</v>
      </c>
      <c r="L22" s="230" t="s">
        <v>240</v>
      </c>
      <c r="M22" s="233" t="s">
        <v>240</v>
      </c>
      <c r="N22" s="229" t="s">
        <v>240</v>
      </c>
      <c r="O22" s="232" t="s">
        <v>240</v>
      </c>
    </row>
    <row r="23" spans="1:21" ht="23.25" customHeight="1">
      <c r="A23" s="234">
        <v>1</v>
      </c>
      <c r="B23" s="409"/>
      <c r="C23" s="236"/>
      <c r="D23" s="222" t="s">
        <v>240</v>
      </c>
      <c r="E23" s="222" t="s">
        <v>240</v>
      </c>
      <c r="F23" s="235"/>
      <c r="G23" s="236"/>
      <c r="H23" s="222" t="s">
        <v>240</v>
      </c>
      <c r="I23" s="222" t="s">
        <v>240</v>
      </c>
      <c r="J23" s="237"/>
      <c r="K23" s="236"/>
      <c r="L23" s="222" t="s">
        <v>240</v>
      </c>
      <c r="M23" s="238"/>
      <c r="N23" s="239" t="s">
        <v>240</v>
      </c>
      <c r="O23" s="240" t="s">
        <v>240</v>
      </c>
    </row>
    <row r="24" spans="1:21" ht="23.25" customHeight="1">
      <c r="A24" s="234">
        <v>2</v>
      </c>
      <c r="B24" s="409"/>
      <c r="C24" s="236"/>
      <c r="D24" s="222" t="s">
        <v>240</v>
      </c>
      <c r="E24" s="222" t="s">
        <v>240</v>
      </c>
      <c r="F24" s="235"/>
      <c r="G24" s="236"/>
      <c r="H24" s="222" t="s">
        <v>240</v>
      </c>
      <c r="I24" s="222" t="s">
        <v>240</v>
      </c>
      <c r="J24" s="237"/>
      <c r="K24" s="236"/>
      <c r="L24" s="222" t="s">
        <v>240</v>
      </c>
      <c r="M24" s="238"/>
      <c r="N24" s="239" t="s">
        <v>240</v>
      </c>
      <c r="O24" s="240" t="s">
        <v>240</v>
      </c>
    </row>
    <row r="25" spans="1:21" s="218" customFormat="1" ht="23.25" customHeight="1">
      <c r="A25" s="241">
        <v>3</v>
      </c>
      <c r="B25" s="410"/>
      <c r="C25" s="244"/>
      <c r="D25" s="242" t="s">
        <v>240</v>
      </c>
      <c r="E25" s="242" t="s">
        <v>240</v>
      </c>
      <c r="F25" s="243"/>
      <c r="G25" s="244"/>
      <c r="H25" s="242" t="s">
        <v>240</v>
      </c>
      <c r="I25" s="242" t="s">
        <v>240</v>
      </c>
      <c r="J25" s="243"/>
      <c r="K25" s="244"/>
      <c r="L25" s="242" t="s">
        <v>240</v>
      </c>
      <c r="M25" s="245"/>
      <c r="N25" s="246" t="s">
        <v>240</v>
      </c>
      <c r="O25" s="247" t="s">
        <v>240</v>
      </c>
    </row>
    <row r="26" spans="1:21" s="212" customFormat="1" ht="24" customHeight="1">
      <c r="A26" s="248"/>
      <c r="B26" s="411" t="s">
        <v>69</v>
      </c>
      <c r="C26" s="250" t="s">
        <v>240</v>
      </c>
      <c r="D26" s="223" t="s">
        <v>240</v>
      </c>
      <c r="E26" s="223" t="s">
        <v>240</v>
      </c>
      <c r="F26" s="249">
        <f>SUM(F23:F25)</f>
        <v>0</v>
      </c>
      <c r="G26" s="250" t="s">
        <v>240</v>
      </c>
      <c r="H26" s="223" t="s">
        <v>240</v>
      </c>
      <c r="I26" s="223" t="s">
        <v>240</v>
      </c>
      <c r="J26" s="249">
        <f>SUM(J23:J25)</f>
        <v>0</v>
      </c>
      <c r="K26" s="250" t="s">
        <v>240</v>
      </c>
      <c r="L26" s="223" t="s">
        <v>240</v>
      </c>
      <c r="M26" s="251">
        <f>SUM(M23:M25)</f>
        <v>0</v>
      </c>
      <c r="N26" s="248" t="s">
        <v>240</v>
      </c>
      <c r="O26" s="252" t="s">
        <v>240</v>
      </c>
    </row>
    <row r="27" spans="1:21" s="212" customFormat="1" ht="27" customHeight="1" thickBot="1">
      <c r="A27" s="253"/>
      <c r="B27" s="412" t="s">
        <v>241</v>
      </c>
      <c r="C27" s="256"/>
      <c r="D27" s="254" t="s">
        <v>240</v>
      </c>
      <c r="E27" s="254" t="s">
        <v>240</v>
      </c>
      <c r="F27" s="255">
        <f>+F20-F26</f>
        <v>2441.6</v>
      </c>
      <c r="G27" s="256" t="s">
        <v>240</v>
      </c>
      <c r="H27" s="254" t="s">
        <v>240</v>
      </c>
      <c r="I27" s="254" t="s">
        <v>240</v>
      </c>
      <c r="J27" s="255">
        <f>J20-J26</f>
        <v>2326</v>
      </c>
      <c r="K27" s="256" t="s">
        <v>240</v>
      </c>
      <c r="L27" s="254" t="s">
        <v>240</v>
      </c>
      <c r="M27" s="257">
        <f>M20-M26</f>
        <v>606.9</v>
      </c>
      <c r="N27" s="253" t="s">
        <v>240</v>
      </c>
      <c r="O27" s="255">
        <f>+O20-M26</f>
        <v>623.70000000000005</v>
      </c>
    </row>
    <row r="28" spans="1:21" s="212" customFormat="1" ht="25.5" customHeight="1" thickBot="1">
      <c r="B28" s="258"/>
      <c r="F28" s="226"/>
      <c r="J28" s="259" t="s">
        <v>142</v>
      </c>
      <c r="K28" s="260"/>
      <c r="L28" s="260"/>
      <c r="M28" s="261">
        <f>+F26+J26+M26</f>
        <v>0</v>
      </c>
    </row>
    <row r="29" spans="1:21" s="212" customFormat="1" ht="20.25" customHeight="1">
      <c r="B29" s="258"/>
      <c r="F29" s="226"/>
      <c r="M29" s="226"/>
    </row>
    <row r="30" spans="1:21" s="224" customFormat="1" ht="25.5" customHeight="1">
      <c r="B30" s="213"/>
      <c r="C30" s="455" t="s">
        <v>2</v>
      </c>
      <c r="D30" s="455"/>
      <c r="E30" s="213"/>
      <c r="F30" s="213"/>
      <c r="G30" s="460"/>
      <c r="H30" s="460"/>
      <c r="I30" s="262"/>
      <c r="J30" s="457" t="s">
        <v>287</v>
      </c>
      <c r="K30" s="457"/>
      <c r="M30" s="228"/>
    </row>
    <row r="31" spans="1:21" s="212" customFormat="1">
      <c r="C31" s="263"/>
      <c r="D31" s="263"/>
      <c r="E31" s="264"/>
      <c r="F31" s="264"/>
      <c r="G31" s="458" t="s">
        <v>91</v>
      </c>
      <c r="H31" s="458"/>
      <c r="I31" s="265"/>
      <c r="J31" s="458" t="s">
        <v>109</v>
      </c>
      <c r="K31" s="458"/>
    </row>
    <row r="32" spans="1:21" s="224" customFormat="1" ht="23.25" customHeight="1">
      <c r="B32" s="213"/>
      <c r="C32" s="266" t="s">
        <v>6</v>
      </c>
      <c r="D32" s="266"/>
      <c r="E32" s="213"/>
      <c r="F32" s="213"/>
      <c r="G32" s="457"/>
      <c r="H32" s="457"/>
      <c r="I32" s="267"/>
      <c r="J32" s="457" t="s">
        <v>288</v>
      </c>
      <c r="K32" s="457"/>
    </row>
    <row r="33" spans="3:13" s="212" customFormat="1">
      <c r="C33" s="227"/>
      <c r="D33" s="227"/>
      <c r="G33" s="458" t="s">
        <v>91</v>
      </c>
      <c r="H33" s="458"/>
      <c r="I33" s="265"/>
      <c r="J33" s="458" t="s">
        <v>109</v>
      </c>
      <c r="K33" s="458"/>
    </row>
    <row r="34" spans="3:13">
      <c r="F34" s="268" t="s">
        <v>1</v>
      </c>
    </row>
    <row r="35" spans="3:13" ht="16.5" customHeight="1">
      <c r="C35" s="269" t="s">
        <v>110</v>
      </c>
      <c r="D35" s="269"/>
      <c r="E35" s="269" t="s">
        <v>111</v>
      </c>
      <c r="F35" s="269" t="s">
        <v>242</v>
      </c>
      <c r="I35" s="270" t="s">
        <v>112</v>
      </c>
      <c r="J35" s="271" t="s">
        <v>209</v>
      </c>
      <c r="K35" s="271"/>
      <c r="L35" s="271" t="s">
        <v>207</v>
      </c>
      <c r="M35" s="271" t="s">
        <v>270</v>
      </c>
    </row>
    <row r="36" spans="3:13" ht="16.5" customHeight="1">
      <c r="C36" s="269" t="s">
        <v>113</v>
      </c>
      <c r="D36" s="269"/>
      <c r="E36" s="269" t="s">
        <v>111</v>
      </c>
      <c r="F36" s="269" t="s">
        <v>211</v>
      </c>
      <c r="I36" s="454" t="s">
        <v>213</v>
      </c>
      <c r="J36" s="454"/>
      <c r="K36" s="271"/>
      <c r="L36" s="454"/>
      <c r="M36" s="454"/>
    </row>
    <row r="37" spans="3:13">
      <c r="C37" s="269"/>
      <c r="D37" s="269"/>
      <c r="E37" s="454" t="s">
        <v>212</v>
      </c>
      <c r="F37" s="454"/>
      <c r="I37" s="454"/>
      <c r="J37" s="454"/>
      <c r="K37" s="271"/>
      <c r="L37" s="454"/>
      <c r="M37" s="454"/>
    </row>
    <row r="38" spans="3:13">
      <c r="C38" s="269"/>
      <c r="D38" s="269"/>
      <c r="E38" s="454"/>
      <c r="F38" s="454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D69" sqref="D69:E69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36" t="s">
        <v>67</v>
      </c>
      <c r="B1" s="436"/>
      <c r="C1" s="436"/>
      <c r="D1" s="436"/>
      <c r="E1" s="436"/>
      <c r="F1" s="436"/>
      <c r="G1" s="436"/>
      <c r="H1" s="436"/>
      <c r="I1" s="436"/>
      <c r="J1" s="436"/>
      <c r="K1" s="436"/>
      <c r="L1" s="436"/>
      <c r="M1" s="436"/>
    </row>
    <row r="2" spans="1:16" s="7" customFormat="1" ht="20.25">
      <c r="A2" s="428" t="str">
        <f>+'Ekamut-caxs'!A7</f>
        <v xml:space="preserve">«Երևանի հ․64 մսուր-մանկապարտեզ» ՀՈԱԿ-ի </v>
      </c>
      <c r="B2" s="428"/>
      <c r="C2" s="428"/>
      <c r="D2" s="428"/>
      <c r="E2" s="428"/>
      <c r="F2" s="428"/>
      <c r="G2" s="428"/>
      <c r="H2" s="428"/>
      <c r="I2" s="428"/>
      <c r="J2" s="428"/>
      <c r="K2" s="428"/>
      <c r="L2" s="428"/>
      <c r="M2" s="428"/>
    </row>
    <row r="3" spans="1:16" ht="17.25">
      <c r="A3" s="445" t="s">
        <v>279</v>
      </c>
      <c r="B3" s="445"/>
      <c r="C3" s="445"/>
      <c r="D3" s="445"/>
      <c r="E3" s="445"/>
      <c r="F3" s="445"/>
      <c r="G3" s="445"/>
      <c r="H3" s="445"/>
      <c r="I3" s="445"/>
      <c r="J3" s="445"/>
      <c r="K3" s="445"/>
      <c r="L3" s="445"/>
      <c r="M3" s="445"/>
      <c r="N3" s="157"/>
      <c r="O3" s="157"/>
      <c r="P3" s="157"/>
    </row>
    <row r="4" spans="1:16" ht="16.5">
      <c r="M4" s="164" t="s">
        <v>0</v>
      </c>
    </row>
    <row r="5" spans="1:16" ht="13.5" customHeight="1">
      <c r="A5" s="474" t="s">
        <v>144</v>
      </c>
      <c r="B5" s="474" t="s">
        <v>68</v>
      </c>
      <c r="C5" s="472" t="s">
        <v>208</v>
      </c>
      <c r="D5" s="472"/>
      <c r="E5" s="472"/>
      <c r="F5" s="472"/>
      <c r="G5" s="472"/>
      <c r="H5" s="472"/>
      <c r="I5" s="472"/>
      <c r="J5" s="472"/>
      <c r="K5" s="472"/>
      <c r="L5" s="472"/>
      <c r="M5" s="473" t="s">
        <v>145</v>
      </c>
    </row>
    <row r="6" spans="1:16" ht="89.25" customHeight="1">
      <c r="A6" s="474"/>
      <c r="B6" s="474"/>
      <c r="C6" s="145" t="s">
        <v>231</v>
      </c>
      <c r="D6" s="145" t="s">
        <v>232</v>
      </c>
      <c r="E6" s="145" t="s">
        <v>249</v>
      </c>
      <c r="F6" s="145" t="s">
        <v>250</v>
      </c>
      <c r="G6" s="116" t="s">
        <v>251</v>
      </c>
      <c r="H6" s="116" t="s">
        <v>192</v>
      </c>
      <c r="I6" s="116" t="s">
        <v>191</v>
      </c>
      <c r="J6" s="116" t="s">
        <v>117</v>
      </c>
      <c r="K6" s="116" t="s">
        <v>181</v>
      </c>
      <c r="L6" s="9" t="s">
        <v>258</v>
      </c>
      <c r="M6" s="473"/>
    </row>
    <row r="7" spans="1:16" ht="27.75" customHeight="1">
      <c r="A7" s="116">
        <v>1</v>
      </c>
      <c r="B7" s="148" t="s">
        <v>193</v>
      </c>
      <c r="C7" s="149">
        <v>7342.6</v>
      </c>
      <c r="D7" s="149">
        <v>82005</v>
      </c>
      <c r="E7" s="149"/>
      <c r="F7" s="149" t="str">
        <f>IF(E7&gt;1,C15,"")</f>
        <v/>
      </c>
      <c r="G7" s="149">
        <f>+J15</f>
        <v>780.2</v>
      </c>
      <c r="H7" s="201">
        <f>H10*1.17*161.2+3*119.6+H10*150.8</f>
        <v>4092.2439999999997</v>
      </c>
      <c r="I7" s="149">
        <v>500</v>
      </c>
      <c r="J7" s="201">
        <v>360</v>
      </c>
      <c r="K7" s="149"/>
      <c r="L7" s="149"/>
      <c r="M7" s="150">
        <f>ROUND(SUM(C7:L7),1)</f>
        <v>95080</v>
      </c>
    </row>
    <row r="8" spans="1:16" ht="35.25" customHeight="1">
      <c r="A8" s="116">
        <v>1.1000000000000001</v>
      </c>
      <c r="B8" s="163" t="s">
        <v>89</v>
      </c>
      <c r="C8" s="149"/>
      <c r="D8" s="149"/>
      <c r="E8" s="117" t="s">
        <v>186</v>
      </c>
      <c r="F8" s="117" t="s">
        <v>186</v>
      </c>
      <c r="G8" s="117" t="s">
        <v>186</v>
      </c>
      <c r="H8" s="117" t="s">
        <v>186</v>
      </c>
      <c r="I8" s="117" t="s">
        <v>186</v>
      </c>
      <c r="J8" s="117" t="s">
        <v>186</v>
      </c>
      <c r="K8" s="117" t="s">
        <v>186</v>
      </c>
      <c r="L8" s="117" t="s">
        <v>186</v>
      </c>
      <c r="M8" s="150">
        <f>ROUND(SUM(C8:L8),1)</f>
        <v>0</v>
      </c>
    </row>
    <row r="9" spans="1:16" s="118" customFormat="1" ht="34.5" customHeight="1">
      <c r="A9" s="151"/>
      <c r="B9" s="152" t="s">
        <v>69</v>
      </c>
      <c r="C9" s="149" t="s">
        <v>186</v>
      </c>
      <c r="D9" s="149"/>
      <c r="E9" s="117" t="s">
        <v>186</v>
      </c>
      <c r="F9" s="117" t="s">
        <v>186</v>
      </c>
      <c r="G9" s="117" t="s">
        <v>186</v>
      </c>
      <c r="H9" s="117" t="s">
        <v>186</v>
      </c>
      <c r="I9" s="117" t="s">
        <v>186</v>
      </c>
      <c r="J9" s="117" t="s">
        <v>186</v>
      </c>
      <c r="K9" s="117" t="s">
        <v>186</v>
      </c>
      <c r="L9" s="117" t="s">
        <v>186</v>
      </c>
      <c r="M9" s="153">
        <f>ROUND(SUM(M7:M8),1)</f>
        <v>95080</v>
      </c>
    </row>
    <row r="10" spans="1:16" s="118" customFormat="1" ht="18.75" customHeight="1">
      <c r="B10" s="211">
        <v>7454.98</v>
      </c>
      <c r="C10" s="120">
        <f>+B10*11</f>
        <v>82004.78</v>
      </c>
      <c r="D10" s="120"/>
      <c r="E10" s="393">
        <f>478.4*4</f>
        <v>1913.6</v>
      </c>
      <c r="F10" s="121"/>
      <c r="G10" s="121"/>
      <c r="H10" s="210">
        <v>11</v>
      </c>
      <c r="I10" s="122"/>
      <c r="J10" s="123"/>
      <c r="K10" s="122"/>
      <c r="L10" s="121"/>
      <c r="M10" s="124"/>
      <c r="N10" s="119"/>
    </row>
    <row r="11" spans="1:16" s="125" customFormat="1" ht="21" customHeight="1">
      <c r="B11" s="126"/>
      <c r="C11" s="103"/>
      <c r="D11" s="103"/>
      <c r="E11" s="127"/>
      <c r="F11" s="127"/>
      <c r="G11" s="128"/>
      <c r="H11" s="58"/>
      <c r="I11" s="58"/>
      <c r="J11" s="103"/>
      <c r="K11" s="477"/>
      <c r="L11" s="477"/>
      <c r="M11" s="129"/>
    </row>
    <row r="12" spans="1:16" s="118" customFormat="1" ht="69" customHeight="1">
      <c r="B12" s="470" t="s">
        <v>205</v>
      </c>
      <c r="C12" s="471"/>
      <c r="D12" s="128"/>
      <c r="G12" s="103"/>
      <c r="H12" s="103"/>
      <c r="I12" s="470" t="s">
        <v>206</v>
      </c>
      <c r="J12" s="471"/>
      <c r="K12" s="103"/>
      <c r="L12" s="103"/>
      <c r="M12" s="103"/>
    </row>
    <row r="13" spans="1:16" s="118" customFormat="1" ht="40.5">
      <c r="B13" s="154" t="s">
        <v>182</v>
      </c>
      <c r="C13" s="155" t="s">
        <v>233</v>
      </c>
      <c r="D13" s="130"/>
      <c r="G13" s="130"/>
      <c r="H13" s="130"/>
      <c r="I13" s="154" t="s">
        <v>182</v>
      </c>
      <c r="J13" s="155" t="s">
        <v>234</v>
      </c>
      <c r="K13" s="130"/>
      <c r="L13" s="130"/>
      <c r="M13" s="131"/>
    </row>
    <row r="14" spans="1:16" s="132" customFormat="1" ht="17.25">
      <c r="B14" s="160">
        <v>119600</v>
      </c>
      <c r="C14" s="161">
        <v>373.7</v>
      </c>
      <c r="D14" s="133" t="s">
        <v>235</v>
      </c>
      <c r="E14" s="64"/>
      <c r="H14" s="156"/>
      <c r="I14" s="160">
        <v>119600</v>
      </c>
      <c r="J14" s="162">
        <v>856</v>
      </c>
      <c r="K14" s="133" t="s">
        <v>235</v>
      </c>
      <c r="L14" s="133"/>
      <c r="M14" s="134"/>
    </row>
    <row r="15" spans="1:16" ht="17.25">
      <c r="B15" s="160">
        <v>119600</v>
      </c>
      <c r="C15" s="161">
        <f>+C14-75.8</f>
        <v>297.89999999999998</v>
      </c>
      <c r="D15" s="133" t="s">
        <v>236</v>
      </c>
      <c r="E15" s="135"/>
      <c r="F15" s="135"/>
      <c r="G15" s="135"/>
      <c r="H15" s="122"/>
      <c r="I15" s="160">
        <v>119600</v>
      </c>
      <c r="J15" s="162">
        <f>+J14-75.8</f>
        <v>780.2</v>
      </c>
      <c r="K15" s="133" t="s">
        <v>236</v>
      </c>
      <c r="L15" s="133"/>
      <c r="M15" s="136"/>
    </row>
    <row r="16" spans="1:16" ht="19.5" customHeight="1"/>
    <row r="17" spans="2:11" s="137" customFormat="1" ht="24" customHeight="1">
      <c r="B17" s="173" t="s">
        <v>2</v>
      </c>
      <c r="C17" s="174"/>
      <c r="D17" s="468"/>
      <c r="E17" s="468"/>
      <c r="F17" s="175"/>
      <c r="G17" s="175"/>
      <c r="H17" s="475" t="s">
        <v>287</v>
      </c>
      <c r="I17" s="475"/>
      <c r="J17" s="475"/>
      <c r="K17" s="138"/>
    </row>
    <row r="18" spans="2:11" s="139" customFormat="1" ht="17.25" customHeight="1">
      <c r="B18" s="176"/>
      <c r="C18" s="177"/>
      <c r="D18" s="469" t="s">
        <v>91</v>
      </c>
      <c r="E18" s="469"/>
      <c r="F18" s="178"/>
      <c r="G18" s="179"/>
      <c r="H18" s="476" t="s">
        <v>92</v>
      </c>
      <c r="I18" s="476"/>
      <c r="J18" s="476"/>
      <c r="K18" s="140"/>
    </row>
    <row r="19" spans="2:11" s="137" customFormat="1" ht="24.75" customHeight="1">
      <c r="B19" s="180" t="s">
        <v>6</v>
      </c>
      <c r="C19" s="174"/>
      <c r="D19" s="468"/>
      <c r="E19" s="468"/>
      <c r="F19" s="181"/>
      <c r="G19" s="181"/>
      <c r="H19" s="475" t="s">
        <v>288</v>
      </c>
      <c r="I19" s="475"/>
      <c r="J19" s="475"/>
      <c r="K19" s="138"/>
    </row>
    <row r="20" spans="2:11" s="139" customFormat="1" ht="18.75" customHeight="1">
      <c r="B20" s="177"/>
      <c r="C20" s="177"/>
      <c r="D20" s="469" t="s">
        <v>91</v>
      </c>
      <c r="E20" s="469"/>
      <c r="F20" s="178"/>
      <c r="G20" s="179"/>
      <c r="H20" s="476" t="s">
        <v>92</v>
      </c>
      <c r="I20" s="476"/>
      <c r="J20" s="476"/>
      <c r="K20" s="140"/>
    </row>
    <row r="21" spans="2:11" s="141" customFormat="1" ht="16.5">
      <c r="C21" s="140"/>
      <c r="D21" s="140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31"/>
  <sheetViews>
    <sheetView view="pageBreakPreview" topLeftCell="A13" workbookViewId="0">
      <selection activeCell="D69" sqref="D69:E69"/>
    </sheetView>
  </sheetViews>
  <sheetFormatPr defaultColWidth="9.140625" defaultRowHeight="13.5"/>
  <cols>
    <col min="1" max="1" width="4.42578125" style="284" customWidth="1"/>
    <col min="2" max="2" width="54.28515625" style="277" customWidth="1"/>
    <col min="3" max="3" width="17.140625" style="277" customWidth="1"/>
    <col min="4" max="4" width="17.5703125" style="277" customWidth="1"/>
    <col min="5" max="16384" width="9.140625" style="277"/>
  </cols>
  <sheetData>
    <row r="1" spans="1:4" s="276" customFormat="1" ht="24" customHeight="1">
      <c r="A1" s="479" t="s">
        <v>67</v>
      </c>
      <c r="B1" s="479"/>
      <c r="C1" s="479"/>
      <c r="D1" s="479"/>
    </row>
    <row r="2" spans="1:4" ht="17.25">
      <c r="A2" s="480" t="str">
        <f>+'Ekamut-caxs'!A7:D7</f>
        <v xml:space="preserve">«Երևանի հ․64 մսուր-մանկապարտեզ» ՀՈԱԿ-ի </v>
      </c>
      <c r="B2" s="480"/>
      <c r="C2" s="480"/>
      <c r="D2" s="480"/>
    </row>
    <row r="3" spans="1:4" ht="39.75" customHeight="1">
      <c r="A3" s="480" t="s">
        <v>278</v>
      </c>
      <c r="B3" s="480"/>
      <c r="C3" s="480"/>
      <c r="D3" s="480"/>
    </row>
    <row r="6" spans="1:4" ht="60" customHeight="1">
      <c r="A6" s="278" t="s">
        <v>3</v>
      </c>
      <c r="B6" s="290" t="s">
        <v>122</v>
      </c>
      <c r="C6" s="290" t="s">
        <v>123</v>
      </c>
      <c r="D6" s="278" t="s">
        <v>252</v>
      </c>
    </row>
    <row r="7" spans="1:4" s="18" customFormat="1" ht="30" customHeight="1">
      <c r="A7" s="279">
        <v>1</v>
      </c>
      <c r="B7" s="280" t="s">
        <v>253</v>
      </c>
      <c r="C7" s="279">
        <f>SUM(C8:C10)</f>
        <v>1</v>
      </c>
      <c r="D7" s="279">
        <f>SUM(D8:D10)</f>
        <v>20</v>
      </c>
    </row>
    <row r="8" spans="1:4" ht="25.5" customHeight="1">
      <c r="A8" s="281">
        <v>1.1000000000000001</v>
      </c>
      <c r="B8" s="282" t="s">
        <v>124</v>
      </c>
      <c r="C8" s="281">
        <v>1</v>
      </c>
      <c r="D8" s="281">
        <v>20</v>
      </c>
    </row>
    <row r="9" spans="1:4" ht="25.5" customHeight="1">
      <c r="A9" s="281">
        <v>1.2</v>
      </c>
      <c r="B9" s="282" t="s">
        <v>125</v>
      </c>
      <c r="C9" s="281"/>
      <c r="D9" s="281"/>
    </row>
    <row r="10" spans="1:4" ht="25.5" customHeight="1">
      <c r="A10" s="281">
        <v>1.3</v>
      </c>
      <c r="B10" s="282" t="s">
        <v>126</v>
      </c>
      <c r="C10" s="281"/>
      <c r="D10" s="281"/>
    </row>
    <row r="11" spans="1:4" s="18" customFormat="1" ht="30" customHeight="1">
      <c r="A11" s="279">
        <v>2</v>
      </c>
      <c r="B11" s="280" t="s">
        <v>254</v>
      </c>
      <c r="C11" s="279">
        <f>SUM(C12:C14)</f>
        <v>2</v>
      </c>
      <c r="D11" s="279">
        <f>SUM(D12:D14)</f>
        <v>60</v>
      </c>
    </row>
    <row r="12" spans="1:4" ht="21.75" customHeight="1">
      <c r="A12" s="281">
        <v>2.1</v>
      </c>
      <c r="B12" s="282" t="s">
        <v>127</v>
      </c>
      <c r="C12" s="281">
        <v>1</v>
      </c>
      <c r="D12" s="281">
        <v>30</v>
      </c>
    </row>
    <row r="13" spans="1:4" ht="21.75" customHeight="1">
      <c r="A13" s="281">
        <v>2.2000000000000002</v>
      </c>
      <c r="B13" s="282" t="s">
        <v>128</v>
      </c>
      <c r="C13" s="281">
        <v>1</v>
      </c>
      <c r="D13" s="281">
        <v>30</v>
      </c>
    </row>
    <row r="14" spans="1:4" ht="21.75" customHeight="1">
      <c r="A14" s="281">
        <v>2.2999999999999998</v>
      </c>
      <c r="B14" s="282" t="s">
        <v>129</v>
      </c>
      <c r="C14" s="281"/>
      <c r="D14" s="281"/>
    </row>
    <row r="15" spans="1:4" s="18" customFormat="1" ht="30" customHeight="1">
      <c r="A15" s="279">
        <v>3</v>
      </c>
      <c r="B15" s="280" t="s">
        <v>255</v>
      </c>
      <c r="C15" s="279">
        <f>SUM(C16:C19)</f>
        <v>4</v>
      </c>
      <c r="D15" s="279">
        <f>SUM(D16:D19)</f>
        <v>116</v>
      </c>
    </row>
    <row r="16" spans="1:4" ht="23.25" customHeight="1">
      <c r="A16" s="281">
        <v>3.1</v>
      </c>
      <c r="B16" s="283" t="s">
        <v>130</v>
      </c>
      <c r="C16" s="281">
        <v>1</v>
      </c>
      <c r="D16" s="281">
        <v>28</v>
      </c>
    </row>
    <row r="17" spans="1:4" ht="23.25" customHeight="1">
      <c r="A17" s="281">
        <v>3.2</v>
      </c>
      <c r="B17" s="283" t="s">
        <v>131</v>
      </c>
      <c r="C17" s="281">
        <v>1</v>
      </c>
      <c r="D17" s="281">
        <v>30</v>
      </c>
    </row>
    <row r="18" spans="1:4" ht="23.25" customHeight="1">
      <c r="A18" s="281">
        <v>3.3</v>
      </c>
      <c r="B18" s="283"/>
      <c r="C18" s="281">
        <v>1</v>
      </c>
      <c r="D18" s="281">
        <v>29</v>
      </c>
    </row>
    <row r="19" spans="1:4" ht="23.25" customHeight="1">
      <c r="A19" s="281">
        <v>3.3</v>
      </c>
      <c r="B19" s="283" t="s">
        <v>132</v>
      </c>
      <c r="C19" s="281">
        <v>1</v>
      </c>
      <c r="D19" s="281">
        <v>29</v>
      </c>
    </row>
    <row r="20" spans="1:4" s="18" customFormat="1" ht="30" customHeight="1">
      <c r="A20" s="279">
        <v>4</v>
      </c>
      <c r="B20" s="280" t="s">
        <v>256</v>
      </c>
      <c r="C20" s="279">
        <f>SUM(C21:C24)</f>
        <v>4</v>
      </c>
      <c r="D20" s="279">
        <f>SUM(D21:D24)</f>
        <v>132</v>
      </c>
    </row>
    <row r="21" spans="1:4" ht="23.25" customHeight="1">
      <c r="A21" s="281">
        <v>4.0999999999999996</v>
      </c>
      <c r="B21" s="283" t="s">
        <v>133</v>
      </c>
      <c r="C21" s="281">
        <v>1</v>
      </c>
      <c r="D21" s="281">
        <v>33</v>
      </c>
    </row>
    <row r="22" spans="1:4" ht="23.25" customHeight="1">
      <c r="A22" s="281">
        <v>4.2</v>
      </c>
      <c r="B22" s="283" t="s">
        <v>134</v>
      </c>
      <c r="C22" s="281">
        <v>1</v>
      </c>
      <c r="D22" s="281">
        <v>33</v>
      </c>
    </row>
    <row r="23" spans="1:4" ht="23.25" customHeight="1">
      <c r="A23" s="281">
        <v>4.3</v>
      </c>
      <c r="B23" s="283" t="s">
        <v>285</v>
      </c>
      <c r="C23" s="281">
        <v>1</v>
      </c>
      <c r="D23" s="281">
        <v>33</v>
      </c>
    </row>
    <row r="24" spans="1:4" ht="23.25" customHeight="1">
      <c r="A24" s="281">
        <v>4.4000000000000004</v>
      </c>
      <c r="B24" s="283" t="s">
        <v>286</v>
      </c>
      <c r="C24" s="281">
        <v>1</v>
      </c>
      <c r="D24" s="281">
        <v>33</v>
      </c>
    </row>
    <row r="25" spans="1:4" s="18" customFormat="1" ht="31.5" customHeight="1">
      <c r="A25" s="279"/>
      <c r="B25" s="280" t="s">
        <v>69</v>
      </c>
      <c r="C25" s="279">
        <v>11</v>
      </c>
      <c r="D25" s="279">
        <v>328</v>
      </c>
    </row>
    <row r="26" spans="1:4" ht="48.75" customHeight="1"/>
    <row r="27" spans="1:4" ht="17.25">
      <c r="B27" s="285" t="s">
        <v>2</v>
      </c>
      <c r="C27" s="481" t="s">
        <v>287</v>
      </c>
      <c r="D27" s="481"/>
    </row>
    <row r="28" spans="1:4" ht="15.75" customHeight="1">
      <c r="B28" s="286" t="s">
        <v>4</v>
      </c>
      <c r="C28" s="478" t="s">
        <v>5</v>
      </c>
      <c r="D28" s="478"/>
    </row>
    <row r="29" spans="1:4" ht="27" customHeight="1">
      <c r="B29" s="287" t="s">
        <v>6</v>
      </c>
      <c r="C29" s="481" t="s">
        <v>288</v>
      </c>
      <c r="D29" s="481"/>
    </row>
    <row r="30" spans="1:4">
      <c r="B30" s="288"/>
      <c r="C30" s="478" t="s">
        <v>5</v>
      </c>
      <c r="D30" s="478"/>
    </row>
    <row r="31" spans="1:4">
      <c r="B31" s="289" t="s">
        <v>135</v>
      </c>
      <c r="C31" s="289"/>
      <c r="D31" s="289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https://mul2.yerevan.am/tasks/2176028/oneclick?token=cd4c74bd579b5759bc91486ded6c57c9</cp:keywords>
  <cp:lastModifiedBy>Lusine Petrosyan</cp:lastModifiedBy>
  <cp:lastPrinted>2025-03-24T06:52:18Z</cp:lastPrinted>
  <dcterms:created xsi:type="dcterms:W3CDTF">1996-10-14T23:33:28Z</dcterms:created>
  <dcterms:modified xsi:type="dcterms:W3CDTF">2025-05-20T15:05:47Z</dcterms:modified>
</cp:coreProperties>
</file>